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75" windowWidth="18795" windowHeight="11505" firstSheet="1" activeTab="2"/>
  </bookViews>
  <sheets>
    <sheet name="прил 2 Р и ПР 2013" sheetId="2" r:id="rId1"/>
    <sheet name="прил 3 ассигнования 2013" sheetId="1" r:id="rId2"/>
    <sheet name="прил 4 ведомственная 2013" sheetId="3" r:id="rId3"/>
  </sheets>
  <calcPr calcId="125725"/>
</workbook>
</file>

<file path=xl/calcChain.xml><?xml version="1.0" encoding="utf-8"?>
<calcChain xmlns="http://schemas.openxmlformats.org/spreadsheetml/2006/main">
  <c r="N174" i="3"/>
  <c r="M173"/>
  <c r="N173" s="1"/>
  <c r="M172"/>
  <c r="N172" s="1"/>
  <c r="M171"/>
  <c r="N171" s="1"/>
  <c r="N170"/>
  <c r="N169"/>
  <c r="M168"/>
  <c r="N168" s="1"/>
  <c r="L168"/>
  <c r="N167"/>
  <c r="M166"/>
  <c r="N166" s="1"/>
  <c r="L166"/>
  <c r="N165"/>
  <c r="M164"/>
  <c r="N164" s="1"/>
  <c r="L164"/>
  <c r="N163"/>
  <c r="N162"/>
  <c r="N161"/>
  <c r="N160"/>
  <c r="N159"/>
  <c r="M158"/>
  <c r="N158" s="1"/>
  <c r="L158"/>
  <c r="L157"/>
  <c r="L156" s="1"/>
  <c r="L155" s="1"/>
  <c r="N154"/>
  <c r="N153"/>
  <c r="M153"/>
  <c r="N152"/>
  <c r="M152"/>
  <c r="N151"/>
  <c r="M151"/>
  <c r="N150"/>
  <c r="M149"/>
  <c r="N149" s="1"/>
  <c r="N148"/>
  <c r="N147"/>
  <c r="M147"/>
  <c r="N146"/>
  <c r="N145"/>
  <c r="M144"/>
  <c r="L144"/>
  <c r="N144" s="1"/>
  <c r="N143"/>
  <c r="N142"/>
  <c r="N141"/>
  <c r="N140"/>
  <c r="M139"/>
  <c r="N139" s="1"/>
  <c r="L139"/>
  <c r="N138"/>
  <c r="N137"/>
  <c r="N136"/>
  <c r="N135"/>
  <c r="M134"/>
  <c r="L134"/>
  <c r="N134" s="1"/>
  <c r="N133"/>
  <c r="N132"/>
  <c r="M131"/>
  <c r="N131" s="1"/>
  <c r="N130"/>
  <c r="N129"/>
  <c r="M128"/>
  <c r="N128" s="1"/>
  <c r="L128"/>
  <c r="L127"/>
  <c r="L126" s="1"/>
  <c r="L125" s="1"/>
  <c r="L124" s="1"/>
  <c r="N123"/>
  <c r="M122"/>
  <c r="N122" s="1"/>
  <c r="L122"/>
  <c r="N121"/>
  <c r="M120"/>
  <c r="N120" s="1"/>
  <c r="M119"/>
  <c r="N119" s="1"/>
  <c r="L119"/>
  <c r="N118"/>
  <c r="M117"/>
  <c r="N117" s="1"/>
  <c r="L117"/>
  <c r="N116"/>
  <c r="M116"/>
  <c r="N115"/>
  <c r="M115"/>
  <c r="M114"/>
  <c r="L114"/>
  <c r="N114" s="1"/>
  <c r="M113"/>
  <c r="N113" s="1"/>
  <c r="L113"/>
  <c r="N112"/>
  <c r="N111"/>
  <c r="N110"/>
  <c r="M109"/>
  <c r="N109" s="1"/>
  <c r="L109"/>
  <c r="N108"/>
  <c r="N107"/>
  <c r="M106"/>
  <c r="L106"/>
  <c r="N106" s="1"/>
  <c r="M105"/>
  <c r="N105" s="1"/>
  <c r="N104"/>
  <c r="N103"/>
  <c r="M103"/>
  <c r="L102"/>
  <c r="L101" s="1"/>
  <c r="L92" s="1"/>
  <c r="N100"/>
  <c r="M100"/>
  <c r="M99"/>
  <c r="L99"/>
  <c r="N99" s="1"/>
  <c r="N98"/>
  <c r="M97"/>
  <c r="L97"/>
  <c r="N97" s="1"/>
  <c r="M96"/>
  <c r="N96" s="1"/>
  <c r="M95"/>
  <c r="N95" s="1"/>
  <c r="L95"/>
  <c r="N94"/>
  <c r="M93"/>
  <c r="N93" s="1"/>
  <c r="L93"/>
  <c r="N91"/>
  <c r="M90"/>
  <c r="L90"/>
  <c r="N90" s="1"/>
  <c r="N89"/>
  <c r="M88"/>
  <c r="L88"/>
  <c r="N88" s="1"/>
  <c r="M87"/>
  <c r="N85"/>
  <c r="M84"/>
  <c r="L84"/>
  <c r="N84" s="1"/>
  <c r="N83"/>
  <c r="M82"/>
  <c r="L82"/>
  <c r="N82" s="1"/>
  <c r="M81"/>
  <c r="N80"/>
  <c r="M80"/>
  <c r="N79"/>
  <c r="M78"/>
  <c r="N78" s="1"/>
  <c r="L78"/>
  <c r="L77"/>
  <c r="N76"/>
  <c r="N75"/>
  <c r="M74"/>
  <c r="N74" s="1"/>
  <c r="L74"/>
  <c r="N73"/>
  <c r="M72"/>
  <c r="N72" s="1"/>
  <c r="L72"/>
  <c r="L71"/>
  <c r="L70" s="1"/>
  <c r="N69"/>
  <c r="M68"/>
  <c r="N68" s="1"/>
  <c r="L68"/>
  <c r="L67"/>
  <c r="L66" s="1"/>
  <c r="N65"/>
  <c r="M64"/>
  <c r="N64" s="1"/>
  <c r="L64"/>
  <c r="L63"/>
  <c r="N61"/>
  <c r="N60"/>
  <c r="M59"/>
  <c r="L59"/>
  <c r="N59" s="1"/>
  <c r="M58"/>
  <c r="N57"/>
  <c r="M57"/>
  <c r="M56"/>
  <c r="L56"/>
  <c r="N56" s="1"/>
  <c r="M55"/>
  <c r="N53"/>
  <c r="N52"/>
  <c r="M51"/>
  <c r="N51" s="1"/>
  <c r="M50"/>
  <c r="N50" s="1"/>
  <c r="L50"/>
  <c r="L49"/>
  <c r="N47"/>
  <c r="N46"/>
  <c r="M45"/>
  <c r="N45" s="1"/>
  <c r="L45"/>
  <c r="L44"/>
  <c r="N43"/>
  <c r="M42"/>
  <c r="L42"/>
  <c r="N42" s="1"/>
  <c r="N41"/>
  <c r="N40"/>
  <c r="N39"/>
  <c r="N38"/>
  <c r="N37"/>
  <c r="M36"/>
  <c r="L36"/>
  <c r="N36" s="1"/>
  <c r="M35"/>
  <c r="N34"/>
  <c r="M33"/>
  <c r="N33" s="1"/>
  <c r="L33"/>
  <c r="L32"/>
  <c r="L31" s="1"/>
  <c r="L30" s="1"/>
  <c r="N28"/>
  <c r="M27"/>
  <c r="N27" s="1"/>
  <c r="M26"/>
  <c r="N26" s="1"/>
  <c r="N25"/>
  <c r="M24"/>
  <c r="L24"/>
  <c r="N24" s="1"/>
  <c r="N23"/>
  <c r="N22"/>
  <c r="M22"/>
  <c r="N21"/>
  <c r="M21"/>
  <c r="M20"/>
  <c r="L20"/>
  <c r="N20" s="1"/>
  <c r="N19"/>
  <c r="N18"/>
  <c r="N17"/>
  <c r="N16"/>
  <c r="N15"/>
  <c r="M14"/>
  <c r="L14"/>
  <c r="N14" s="1"/>
  <c r="M13"/>
  <c r="M11"/>
  <c r="N11" s="1"/>
  <c r="M10"/>
  <c r="N10" s="1"/>
  <c r="M9"/>
  <c r="N9" s="1"/>
  <c r="L9"/>
  <c r="G172" i="2"/>
  <c r="F171"/>
  <c r="G171" s="1"/>
  <c r="F170"/>
  <c r="G170" s="1"/>
  <c r="F169"/>
  <c r="G169" s="1"/>
  <c r="G168"/>
  <c r="G167"/>
  <c r="F166"/>
  <c r="G166" s="1"/>
  <c r="E166"/>
  <c r="G165"/>
  <c r="F164"/>
  <c r="E164"/>
  <c r="G163"/>
  <c r="F162"/>
  <c r="E162"/>
  <c r="G161"/>
  <c r="G160"/>
  <c r="G159"/>
  <c r="G158"/>
  <c r="G157"/>
  <c r="F156"/>
  <c r="E156"/>
  <c r="E155" s="1"/>
  <c r="E154" s="1"/>
  <c r="E153" s="1"/>
  <c r="F155"/>
  <c r="G152"/>
  <c r="F151"/>
  <c r="G151" s="1"/>
  <c r="F150"/>
  <c r="G150" s="1"/>
  <c r="G148"/>
  <c r="F147"/>
  <c r="G147" s="1"/>
  <c r="G146"/>
  <c r="F145"/>
  <c r="G145" s="1"/>
  <c r="G144"/>
  <c r="G143"/>
  <c r="F142"/>
  <c r="E142"/>
  <c r="G141"/>
  <c r="G140"/>
  <c r="G139"/>
  <c r="G138"/>
  <c r="F137"/>
  <c r="E137"/>
  <c r="G136"/>
  <c r="G135"/>
  <c r="G134"/>
  <c r="G133"/>
  <c r="F132"/>
  <c r="E132"/>
  <c r="G131"/>
  <c r="G130"/>
  <c r="F129"/>
  <c r="G129" s="1"/>
  <c r="G128"/>
  <c r="G127"/>
  <c r="E126"/>
  <c r="E125" s="1"/>
  <c r="E124" s="1"/>
  <c r="E123" s="1"/>
  <c r="E122" s="1"/>
  <c r="G121"/>
  <c r="F120"/>
  <c r="E120"/>
  <c r="G119"/>
  <c r="F118"/>
  <c r="G118" s="1"/>
  <c r="F117"/>
  <c r="G117" s="1"/>
  <c r="E117"/>
  <c r="G116"/>
  <c r="F115"/>
  <c r="E115"/>
  <c r="E111" s="1"/>
  <c r="F114"/>
  <c r="G114" s="1"/>
  <c r="E112"/>
  <c r="G110"/>
  <c r="G109"/>
  <c r="G108"/>
  <c r="F107"/>
  <c r="E107"/>
  <c r="G106"/>
  <c r="G105"/>
  <c r="F104"/>
  <c r="E104"/>
  <c r="F103"/>
  <c r="G103" s="1"/>
  <c r="G102"/>
  <c r="F101"/>
  <c r="G101" s="1"/>
  <c r="E100"/>
  <c r="G98"/>
  <c r="F98"/>
  <c r="F97"/>
  <c r="E97"/>
  <c r="G96"/>
  <c r="F95"/>
  <c r="E95"/>
  <c r="G95" s="1"/>
  <c r="F94"/>
  <c r="G94" s="1"/>
  <c r="F93"/>
  <c r="G93" s="1"/>
  <c r="E93"/>
  <c r="G92"/>
  <c r="F91"/>
  <c r="E91"/>
  <c r="G89"/>
  <c r="F88"/>
  <c r="F85" s="1"/>
  <c r="E88"/>
  <c r="G87"/>
  <c r="F86"/>
  <c r="E86"/>
  <c r="G86" s="1"/>
  <c r="G83"/>
  <c r="F82"/>
  <c r="F79" s="1"/>
  <c r="E82"/>
  <c r="G81"/>
  <c r="F80"/>
  <c r="E80"/>
  <c r="F78"/>
  <c r="G78" s="1"/>
  <c r="G77"/>
  <c r="F76"/>
  <c r="E76"/>
  <c r="E75" s="1"/>
  <c r="G74"/>
  <c r="G73"/>
  <c r="F72"/>
  <c r="E72"/>
  <c r="G71"/>
  <c r="F70"/>
  <c r="E70"/>
  <c r="G67"/>
  <c r="F66"/>
  <c r="E66"/>
  <c r="E65" s="1"/>
  <c r="E64" s="1"/>
  <c r="G63"/>
  <c r="F62"/>
  <c r="E62"/>
  <c r="F61"/>
  <c r="E61"/>
  <c r="G59"/>
  <c r="G58"/>
  <c r="F57"/>
  <c r="E57"/>
  <c r="F56"/>
  <c r="E56"/>
  <c r="F55"/>
  <c r="G55" s="1"/>
  <c r="E54"/>
  <c r="E53" s="1"/>
  <c r="E52" s="1"/>
  <c r="G51"/>
  <c r="G50"/>
  <c r="F49"/>
  <c r="G49" s="1"/>
  <c r="E48"/>
  <c r="E47"/>
  <c r="G45"/>
  <c r="G44"/>
  <c r="F43"/>
  <c r="E43"/>
  <c r="E42" s="1"/>
  <c r="F42"/>
  <c r="G41"/>
  <c r="F40"/>
  <c r="E40"/>
  <c r="G39"/>
  <c r="G38"/>
  <c r="G37"/>
  <c r="G36"/>
  <c r="G35"/>
  <c r="F34"/>
  <c r="E34"/>
  <c r="E33" s="1"/>
  <c r="G32"/>
  <c r="F31"/>
  <c r="E31"/>
  <c r="E30" s="1"/>
  <c r="E29" s="1"/>
  <c r="E28" s="1"/>
  <c r="F30"/>
  <c r="G26"/>
  <c r="F25"/>
  <c r="G25" s="1"/>
  <c r="F24"/>
  <c r="G24" s="1"/>
  <c r="G23"/>
  <c r="F22"/>
  <c r="E22"/>
  <c r="G21"/>
  <c r="F20"/>
  <c r="G20" s="1"/>
  <c r="F19"/>
  <c r="G19" s="1"/>
  <c r="E18"/>
  <c r="G17"/>
  <c r="G16"/>
  <c r="G15"/>
  <c r="G14"/>
  <c r="G13"/>
  <c r="F12"/>
  <c r="E12"/>
  <c r="E11" s="1"/>
  <c r="E10" s="1"/>
  <c r="F9"/>
  <c r="G9" s="1"/>
  <c r="F8"/>
  <c r="G8" s="1"/>
  <c r="E7"/>
  <c r="L77" i="1"/>
  <c r="L76" s="1"/>
  <c r="L73"/>
  <c r="L71"/>
  <c r="L67"/>
  <c r="L66" s="1"/>
  <c r="L65" s="1"/>
  <c r="K65"/>
  <c r="L63"/>
  <c r="L62" s="1"/>
  <c r="L58"/>
  <c r="L57" s="1"/>
  <c r="L55"/>
  <c r="L54" s="1"/>
  <c r="L44"/>
  <c r="L43" s="1"/>
  <c r="K43"/>
  <c r="L41"/>
  <c r="L35"/>
  <c r="L34" s="1"/>
  <c r="L13"/>
  <c r="K143"/>
  <c r="K157"/>
  <c r="K156" s="1"/>
  <c r="K133"/>
  <c r="K121"/>
  <c r="K118"/>
  <c r="K116"/>
  <c r="K113"/>
  <c r="K108"/>
  <c r="K105"/>
  <c r="K101"/>
  <c r="K98"/>
  <c r="K96"/>
  <c r="K94"/>
  <c r="K92"/>
  <c r="K89"/>
  <c r="K87"/>
  <c r="K83"/>
  <c r="K81"/>
  <c r="K77"/>
  <c r="K76" s="1"/>
  <c r="K73"/>
  <c r="K71"/>
  <c r="K67"/>
  <c r="K66" s="1"/>
  <c r="K63"/>
  <c r="K62" s="1"/>
  <c r="K58"/>
  <c r="K57" s="1"/>
  <c r="K55"/>
  <c r="K54" s="1"/>
  <c r="K49"/>
  <c r="K48" s="1"/>
  <c r="K44"/>
  <c r="K41"/>
  <c r="K35"/>
  <c r="K34" s="1"/>
  <c r="K32"/>
  <c r="K31" s="1"/>
  <c r="K30" s="1"/>
  <c r="K29" s="1"/>
  <c r="K23"/>
  <c r="K19"/>
  <c r="K13"/>
  <c r="K12" s="1"/>
  <c r="K11" s="1"/>
  <c r="K8"/>
  <c r="K167"/>
  <c r="K165"/>
  <c r="K163"/>
  <c r="N13" i="3" l="1"/>
  <c r="M12"/>
  <c r="N12" s="1"/>
  <c r="L13"/>
  <c r="L12" s="1"/>
  <c r="M32"/>
  <c r="L35"/>
  <c r="N35" s="1"/>
  <c r="M44"/>
  <c r="N44" s="1"/>
  <c r="M49"/>
  <c r="M54"/>
  <c r="L55"/>
  <c r="L58"/>
  <c r="N58" s="1"/>
  <c r="M63"/>
  <c r="M67"/>
  <c r="M71"/>
  <c r="M77"/>
  <c r="N77" s="1"/>
  <c r="L81"/>
  <c r="L62" s="1"/>
  <c r="L87"/>
  <c r="L86" s="1"/>
  <c r="M102"/>
  <c r="M127"/>
  <c r="M157"/>
  <c r="E69" i="2"/>
  <c r="E68" s="1"/>
  <c r="G56"/>
  <c r="G57"/>
  <c r="F7"/>
  <c r="G42"/>
  <c r="F48"/>
  <c r="F47" s="1"/>
  <c r="G47" s="1"/>
  <c r="G82"/>
  <c r="G132"/>
  <c r="G137"/>
  <c r="E27"/>
  <c r="G12"/>
  <c r="F46"/>
  <c r="G46" s="1"/>
  <c r="F54"/>
  <c r="F53" s="1"/>
  <c r="F52" s="1"/>
  <c r="G72"/>
  <c r="G88"/>
  <c r="F100"/>
  <c r="F99" s="1"/>
  <c r="G107"/>
  <c r="F113"/>
  <c r="G113" s="1"/>
  <c r="F126"/>
  <c r="F125" s="1"/>
  <c r="F124" s="1"/>
  <c r="F123" s="1"/>
  <c r="F122" s="1"/>
  <c r="G122" s="1"/>
  <c r="F149"/>
  <c r="G149" s="1"/>
  <c r="G162"/>
  <c r="G164"/>
  <c r="G123"/>
  <c r="G142"/>
  <c r="F112"/>
  <c r="G115"/>
  <c r="G112"/>
  <c r="G120"/>
  <c r="G104"/>
  <c r="G91"/>
  <c r="G97"/>
  <c r="G80"/>
  <c r="G76"/>
  <c r="G70"/>
  <c r="G66"/>
  <c r="G61"/>
  <c r="G62"/>
  <c r="G52"/>
  <c r="G53"/>
  <c r="G34"/>
  <c r="G40"/>
  <c r="F18"/>
  <c r="G18" s="1"/>
  <c r="G22"/>
  <c r="E6"/>
  <c r="G30"/>
  <c r="G155"/>
  <c r="G7"/>
  <c r="G31"/>
  <c r="G43"/>
  <c r="F65"/>
  <c r="F69"/>
  <c r="F75"/>
  <c r="G75" s="1"/>
  <c r="E79"/>
  <c r="G79" s="1"/>
  <c r="E85"/>
  <c r="G85" s="1"/>
  <c r="F90"/>
  <c r="E99"/>
  <c r="E90" s="1"/>
  <c r="G156"/>
  <c r="F11"/>
  <c r="F29"/>
  <c r="F33"/>
  <c r="G33" s="1"/>
  <c r="F154"/>
  <c r="L70" i="1"/>
  <c r="L69" s="1"/>
  <c r="L61" s="1"/>
  <c r="L53"/>
  <c r="K155"/>
  <c r="K154" s="1"/>
  <c r="K112"/>
  <c r="K86"/>
  <c r="K80"/>
  <c r="K70"/>
  <c r="K69" s="1"/>
  <c r="K61"/>
  <c r="K53"/>
  <c r="K28"/>
  <c r="K7" s="1"/>
  <c r="N157" i="3" l="1"/>
  <c r="M156"/>
  <c r="N102"/>
  <c r="M101"/>
  <c r="N71"/>
  <c r="M70"/>
  <c r="N70" s="1"/>
  <c r="N63"/>
  <c r="M62"/>
  <c r="N62" s="1"/>
  <c r="N49"/>
  <c r="M48"/>
  <c r="N48" s="1"/>
  <c r="L54"/>
  <c r="N81"/>
  <c r="N55"/>
  <c r="L29"/>
  <c r="L8" s="1"/>
  <c r="L175" s="1"/>
  <c r="N127"/>
  <c r="M126"/>
  <c r="N67"/>
  <c r="M66"/>
  <c r="N66" s="1"/>
  <c r="N32"/>
  <c r="M31"/>
  <c r="N54"/>
  <c r="N87"/>
  <c r="F111" i="2"/>
  <c r="G111" s="1"/>
  <c r="G125"/>
  <c r="G48"/>
  <c r="G100"/>
  <c r="G126"/>
  <c r="G124"/>
  <c r="G54"/>
  <c r="G90"/>
  <c r="G154"/>
  <c r="F153"/>
  <c r="G153" s="1"/>
  <c r="G29"/>
  <c r="F28"/>
  <c r="G65"/>
  <c r="F64"/>
  <c r="G64" s="1"/>
  <c r="F84"/>
  <c r="E60"/>
  <c r="G11"/>
  <c r="F10"/>
  <c r="G69"/>
  <c r="F68"/>
  <c r="G68" s="1"/>
  <c r="E84"/>
  <c r="G99"/>
  <c r="M16" i="1"/>
  <c r="M18"/>
  <c r="M22"/>
  <c r="M24"/>
  <c r="M27"/>
  <c r="M33"/>
  <c r="M36"/>
  <c r="M37"/>
  <c r="M38"/>
  <c r="M39"/>
  <c r="M40"/>
  <c r="M42"/>
  <c r="M45"/>
  <c r="M46"/>
  <c r="M51"/>
  <c r="M52"/>
  <c r="M59"/>
  <c r="M60"/>
  <c r="M64"/>
  <c r="M68"/>
  <c r="M72"/>
  <c r="M74"/>
  <c r="M75"/>
  <c r="M82"/>
  <c r="M84"/>
  <c r="M88"/>
  <c r="M90"/>
  <c r="M93"/>
  <c r="M97"/>
  <c r="M103"/>
  <c r="M106"/>
  <c r="M107"/>
  <c r="M109"/>
  <c r="M110"/>
  <c r="M111"/>
  <c r="M117"/>
  <c r="M120"/>
  <c r="M122"/>
  <c r="M128"/>
  <c r="M129"/>
  <c r="M131"/>
  <c r="M132"/>
  <c r="M134"/>
  <c r="M135"/>
  <c r="M136"/>
  <c r="M137"/>
  <c r="M139"/>
  <c r="M140"/>
  <c r="M141"/>
  <c r="M142"/>
  <c r="M144"/>
  <c r="M145"/>
  <c r="M147"/>
  <c r="M149"/>
  <c r="M153"/>
  <c r="M158"/>
  <c r="M159"/>
  <c r="M160"/>
  <c r="M161"/>
  <c r="M162"/>
  <c r="M164"/>
  <c r="M166"/>
  <c r="M168"/>
  <c r="M169"/>
  <c r="M173"/>
  <c r="K138"/>
  <c r="K127"/>
  <c r="L152"/>
  <c r="M152" s="1"/>
  <c r="L146"/>
  <c r="M146" s="1"/>
  <c r="L148"/>
  <c r="M148" s="1"/>
  <c r="L143"/>
  <c r="M143" s="1"/>
  <c r="L138"/>
  <c r="M138" s="1"/>
  <c r="L133"/>
  <c r="M133" s="1"/>
  <c r="N31" i="3" l="1"/>
  <c r="M30"/>
  <c r="N126"/>
  <c r="M125"/>
  <c r="N101"/>
  <c r="M92"/>
  <c r="N156"/>
  <c r="M155"/>
  <c r="N155" s="1"/>
  <c r="E173" i="2"/>
  <c r="F60"/>
  <c r="G60" s="1"/>
  <c r="G10"/>
  <c r="G28"/>
  <c r="F27"/>
  <c r="G27" s="1"/>
  <c r="G84"/>
  <c r="K126" i="1"/>
  <c r="K125" s="1"/>
  <c r="K124" s="1"/>
  <c r="K123" s="1"/>
  <c r="L151"/>
  <c r="N92" i="3" l="1"/>
  <c r="M86"/>
  <c r="N86" s="1"/>
  <c r="N125"/>
  <c r="M124"/>
  <c r="N124" s="1"/>
  <c r="N30"/>
  <c r="M29"/>
  <c r="F6" i="2"/>
  <c r="L150" i="1"/>
  <c r="M150" s="1"/>
  <c r="M151"/>
  <c r="L130"/>
  <c r="L157"/>
  <c r="M157" s="1"/>
  <c r="L163"/>
  <c r="M163" s="1"/>
  <c r="L167"/>
  <c r="M167" s="1"/>
  <c r="L165"/>
  <c r="M165" s="1"/>
  <c r="L172"/>
  <c r="L121"/>
  <c r="M121" s="1"/>
  <c r="L119"/>
  <c r="M119" s="1"/>
  <c r="L116"/>
  <c r="M116" s="1"/>
  <c r="L115"/>
  <c r="K100"/>
  <c r="K91" s="1"/>
  <c r="K85" s="1"/>
  <c r="K174" s="1"/>
  <c r="L108"/>
  <c r="M108" s="1"/>
  <c r="L105"/>
  <c r="M105" s="1"/>
  <c r="L102"/>
  <c r="M102" s="1"/>
  <c r="L104"/>
  <c r="M104" s="1"/>
  <c r="L99"/>
  <c r="L92"/>
  <c r="M92" s="1"/>
  <c r="L96"/>
  <c r="M96" s="1"/>
  <c r="L95"/>
  <c r="L89"/>
  <c r="M89" s="1"/>
  <c r="L87"/>
  <c r="N29" i="3" l="1"/>
  <c r="M8"/>
  <c r="F173" i="2"/>
  <c r="G173" s="1"/>
  <c r="G6"/>
  <c r="L118" i="1"/>
  <c r="M118" s="1"/>
  <c r="L98"/>
  <c r="M98" s="1"/>
  <c r="M99"/>
  <c r="L86"/>
  <c r="M86" s="1"/>
  <c r="M87"/>
  <c r="L94"/>
  <c r="M94" s="1"/>
  <c r="M95"/>
  <c r="L114"/>
  <c r="M115"/>
  <c r="M130"/>
  <c r="L127"/>
  <c r="L156"/>
  <c r="L171"/>
  <c r="M172"/>
  <c r="L101"/>
  <c r="L112"/>
  <c r="M112" s="1"/>
  <c r="M175" i="3" l="1"/>
  <c r="N175" s="1"/>
  <c r="N8"/>
  <c r="L100" i="1"/>
  <c r="M101"/>
  <c r="M156"/>
  <c r="L155"/>
  <c r="L113"/>
  <c r="M113" s="1"/>
  <c r="M114"/>
  <c r="L170"/>
  <c r="M170" s="1"/>
  <c r="M171"/>
  <c r="M127"/>
  <c r="L126"/>
  <c r="L79"/>
  <c r="L83"/>
  <c r="M83" s="1"/>
  <c r="L81"/>
  <c r="M73"/>
  <c r="M71"/>
  <c r="L56"/>
  <c r="M56" s="1"/>
  <c r="L50"/>
  <c r="M50" s="1"/>
  <c r="M41"/>
  <c r="M35"/>
  <c r="L32"/>
  <c r="M32" s="1"/>
  <c r="L26"/>
  <c r="M26" s="1"/>
  <c r="L21"/>
  <c r="L23"/>
  <c r="M23" s="1"/>
  <c r="M17"/>
  <c r="M15"/>
  <c r="M14"/>
  <c r="L10"/>
  <c r="L20" l="1"/>
  <c r="M21"/>
  <c r="M43"/>
  <c r="M44"/>
  <c r="M54"/>
  <c r="M55"/>
  <c r="M57"/>
  <c r="M58"/>
  <c r="M62"/>
  <c r="M63"/>
  <c r="M100"/>
  <c r="L91"/>
  <c r="L25"/>
  <c r="M25" s="1"/>
  <c r="L31"/>
  <c r="M34"/>
  <c r="L49"/>
  <c r="L9"/>
  <c r="M10"/>
  <c r="M67"/>
  <c r="L80"/>
  <c r="M80" s="1"/>
  <c r="M81"/>
  <c r="M79"/>
  <c r="L125"/>
  <c r="M126"/>
  <c r="M155"/>
  <c r="L154"/>
  <c r="M154" s="1"/>
  <c r="M53"/>
  <c r="L12" l="1"/>
  <c r="M13"/>
  <c r="M125"/>
  <c r="L124"/>
  <c r="M78"/>
  <c r="M65"/>
  <c r="M66"/>
  <c r="L8"/>
  <c r="M9"/>
  <c r="L19"/>
  <c r="M19" s="1"/>
  <c r="M20"/>
  <c r="M70"/>
  <c r="L48"/>
  <c r="M49"/>
  <c r="L30"/>
  <c r="M31"/>
  <c r="L85"/>
  <c r="M85" s="1"/>
  <c r="M91"/>
  <c r="L29" l="1"/>
  <c r="M30"/>
  <c r="L47"/>
  <c r="M47" s="1"/>
  <c r="M48"/>
  <c r="M69"/>
  <c r="M8"/>
  <c r="M76"/>
  <c r="M77"/>
  <c r="L11"/>
  <c r="M11" s="1"/>
  <c r="M12"/>
  <c r="L123"/>
  <c r="M124"/>
  <c r="M123" l="1"/>
  <c r="M61"/>
  <c r="L28"/>
  <c r="M28" s="1"/>
  <c r="M29"/>
  <c r="L7" l="1"/>
  <c r="M7" l="1"/>
  <c r="L174"/>
  <c r="M174" s="1"/>
</calcChain>
</file>

<file path=xl/sharedStrings.xml><?xml version="1.0" encoding="utf-8"?>
<sst xmlns="http://schemas.openxmlformats.org/spreadsheetml/2006/main" count="1462" uniqueCount="157">
  <si>
    <t>ИТОГО</t>
  </si>
  <si>
    <t>03</t>
  </si>
  <si>
    <t>Иные межбюджетные трансферты</t>
  </si>
  <si>
    <t>Межбюджетные трансферты бюджетам муниципальных районов из бюджетов поселений</t>
  </si>
  <si>
    <t>Прочие межбюджетные трансферты бюджетам субъектов РФ и муниципальных образований общего характера</t>
  </si>
  <si>
    <t>Межбюджетные трансферты бюджетам субъектов РФ и муниципальных образований общего характера</t>
  </si>
  <si>
    <t>01</t>
  </si>
  <si>
    <t>Прочая закупка товаров, работ услуг для государственных (муниципальных) нужд</t>
  </si>
  <si>
    <t>Целевая программа "Комплексные меры противодействия злоупотреблению наркотиками и их незаконному обороту на 2013-2017 гг. в г.п.Игрим"</t>
  </si>
  <si>
    <t>112</t>
  </si>
  <si>
    <t>Иные выплаты персоналу, за исключением фонда оплаты труда</t>
  </si>
  <si>
    <t>Ведомственная  целевая программа "Развитие физической культуры и спорта в Березовском районе"</t>
  </si>
  <si>
    <t>5226300</t>
  </si>
  <si>
    <t>Целевая программа  "Энергосбережение и повышение энергоэффективность"</t>
  </si>
  <si>
    <t>Уплата прочих налогов и сборов и иных платежей</t>
  </si>
  <si>
    <t>Закупка товаров, работ, услуг в сфере информационно-коммуникационных технологий</t>
  </si>
  <si>
    <t>Фонд оплаты труда и страховые взносы</t>
  </si>
  <si>
    <t>Обеспечение деятельности подведомственных учреждений</t>
  </si>
  <si>
    <t>Ведомственная целевая программа "Развитие физической культуры и спорта в  городском поселении Игрим" на 2013-2015 гг.</t>
  </si>
  <si>
    <t xml:space="preserve">Физическая культура </t>
  </si>
  <si>
    <t>Физическая культура и спорт</t>
  </si>
  <si>
    <t xml:space="preserve"> Пособия и компенсации гражданам и иные  социальные выплаты, кроме публичных нормативных обязательств     </t>
  </si>
  <si>
    <t xml:space="preserve">Доплаты к пенсиям государственных служащих  субъектов Российской   Федерации и     муниципальных служащих    </t>
  </si>
  <si>
    <t>Пенсионное обеспечение</t>
  </si>
  <si>
    <t>Социальная политика</t>
  </si>
  <si>
    <t>244</t>
  </si>
  <si>
    <t>08</t>
  </si>
  <si>
    <t>7951000</t>
  </si>
  <si>
    <t>Целевая программа "Каникулы 2012-2014гг."</t>
  </si>
  <si>
    <t>7950900</t>
  </si>
  <si>
    <t>7950920</t>
  </si>
  <si>
    <t>Библиотеки</t>
  </si>
  <si>
    <t xml:space="preserve"> Музеи и постоянные выставки</t>
  </si>
  <si>
    <t>Дома культуры</t>
  </si>
  <si>
    <t>Ведомственная целевая программа "Культура" на 2013-2015 гг.</t>
  </si>
  <si>
    <t>Культура</t>
  </si>
  <si>
    <t>Культура, кинематография</t>
  </si>
  <si>
    <t>05</t>
  </si>
  <si>
    <t>Целевая программа "Наш дом"</t>
  </si>
  <si>
    <t xml:space="preserve">Прочие мероприятия по благоустройству городских округов и поселений    </t>
  </si>
  <si>
    <t>Уличное освещение</t>
  </si>
  <si>
    <t>Ведомственная целевая программа  "Развитие транспортной системы на территории городского поселения Игрим" на 2013 год</t>
  </si>
  <si>
    <t>Благоустройство</t>
  </si>
  <si>
    <t>02</t>
  </si>
  <si>
    <t>Закупка товаров, работ, услуг в целях капитального ремонта государственного имущества</t>
  </si>
  <si>
    <t>Программа "Подготовка к осенне-зимнему периоду"</t>
  </si>
  <si>
    <t>Долгосрочная целевая программа Березовского района "Модернизация и реформирование жилищно-коммунального комплекса Березовского районана 2011-2013 годы"</t>
  </si>
  <si>
    <t>Субсидии юридическим лицам (кроме государственных учреждений) и физическим лицам -производителям товаров, работ, услуг</t>
  </si>
  <si>
    <t>Программа  "Модернизация и реформирование жилищно-коммунального комплекса Ханты-Мансийского округа-Югры на 2011-2013 гг. и на период до 2015 года"</t>
  </si>
  <si>
    <t>Региональные целевые программы</t>
  </si>
  <si>
    <t>Компенсация выпадающих доходов организациям,  предоставляющим населению услуги  бани по  тарифам, не обеспечивающим возмещение издержек</t>
  </si>
  <si>
    <t>Мероприятия в области коммунального хозяйства</t>
  </si>
  <si>
    <t>Компенсация выпадающих доходов организациям,  предоставляющим населению услуги  водоснабжения и водоотведения по по тарифам, не обеспечивающим возмещение издержек</t>
  </si>
  <si>
    <t>Компенсация выпадающих доходов организациям,  предоставляющим населению услуги  теплоснабжения по по тарифам, не обеспечивающим возмещение издержек</t>
  </si>
  <si>
    <t>Коммунальное хозяйство</t>
  </si>
  <si>
    <t xml:space="preserve">Капитальный ремонт государственного жилищного фонда субъектов Российской Федерации и муниципального жилищного фонда    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</si>
  <si>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</si>
  <si>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Жилищное хозяйство</t>
  </si>
  <si>
    <t xml:space="preserve">Жилищно-коммунальное хозяйство </t>
  </si>
  <si>
    <t>04</t>
  </si>
  <si>
    <t>Целевая программа  "Энергосбережение и повышение энергоэффективности"</t>
  </si>
  <si>
    <t>Муниципальная целевая программа "Энергосбережение и повышение энергоэффективности"</t>
  </si>
  <si>
    <t>Целевые программы муниципальных образований</t>
  </si>
  <si>
    <t>Отдельные мероприятия в области информационно-коммуникационных технологий и связи</t>
  </si>
  <si>
    <t>Связь и информатика</t>
  </si>
  <si>
    <t>Ведомственная целевая программа  "Информационное общество на территории городского поселения Игрим" на 2013 год</t>
  </si>
  <si>
    <t>09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</si>
  <si>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</si>
  <si>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Дорожное хозяйство (дорожные  фонды)</t>
  </si>
  <si>
    <t xml:space="preserve">Субсидии организациям автомобильного транспорта на возмещение расходов, связанных с организацией транспортного  обслуживания населения на территории городского поселения Игрим </t>
  </si>
  <si>
    <t>Транспорт</t>
  </si>
  <si>
    <t>Программа "Содействие занятости населения на 2011-2013 годы"</t>
  </si>
  <si>
    <t>Общеэкономические вопросы</t>
  </si>
  <si>
    <t>НАЦИОНАЛЬНАЯ ЭКОНОМИКА</t>
  </si>
  <si>
    <t>Иные выплаты населению</t>
  </si>
  <si>
    <t>Предупреждение и ликвидация последствий чрезвычайных ситуаций природного и техногенного характера, гражданская оборона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</si>
  <si>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</si>
  <si>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Субвенции на осуществление федеральных полномочий по государственной регистрации актов гражданского населения из окружного бюджета</t>
  </si>
  <si>
    <t>Органы юстиции</t>
  </si>
  <si>
    <t>Национальная безопасность и правоохранительная деятельность</t>
  </si>
  <si>
    <t>Осуществление первичного воинского учета, на территории где отсутствуют военные комиссариаты</t>
  </si>
  <si>
    <t>Мобилизационная и вневойсковая подготовка</t>
  </si>
  <si>
    <t>Национальная оборона</t>
  </si>
  <si>
    <t>Целевая программа "Формирование и  содержание имущества в Березовском районе в 2012-2015 гг"</t>
  </si>
  <si>
    <t xml:space="preserve"> Обеспечение  деятельности подведомственных учреждений </t>
  </si>
  <si>
    <t xml:space="preserve"> Учреждения    по     обеспечению хозяйственного обслуживания  </t>
  </si>
  <si>
    <t>Ведомственная целевая программа  "Развитие муниципальной службы в городском поселении Игрим" на 2013-2015 гг.</t>
  </si>
  <si>
    <t>Прочие выплаты по обязательствам государства</t>
  </si>
  <si>
    <t>Выполнение других обязательств государства</t>
  </si>
  <si>
    <t>Реализация  государственных функций, связанных с общегосударственным управлением</t>
  </si>
  <si>
    <t>Другие общегосударственные вопросы</t>
  </si>
  <si>
    <t>Резервные средства</t>
  </si>
  <si>
    <t>Резервные фонды местной администрации</t>
  </si>
  <si>
    <t>Резервные фонды</t>
  </si>
  <si>
    <t>07</t>
  </si>
  <si>
    <t>Проведение выборов глав муниципальных образований</t>
  </si>
  <si>
    <t>Проведение выборов в представительные  органы муниципального образования</t>
  </si>
  <si>
    <t>Проведение выборов и референдумов</t>
  </si>
  <si>
    <t>Обеспечение проведения выборов и референдумов</t>
  </si>
  <si>
    <t>Центральный аппарат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</si>
  <si>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</si>
  <si>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</si>
  <si>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</si>
  <si>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</si>
  <si>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уточнение на 30.12.2013г.</t>
  </si>
  <si>
    <t>план на 2013 г. утвержден решением Совета от 30.09.2013 № 5</t>
  </si>
  <si>
    <t>уточнение на 23.09.2013 г..2013</t>
  </si>
  <si>
    <t>план на 2013 г. утвержден решением Совета от 28.06.2013 №270</t>
  </si>
  <si>
    <t>ВР</t>
  </si>
  <si>
    <t>ЦСР</t>
  </si>
  <si>
    <t>ПР</t>
  </si>
  <si>
    <t>РЗ</t>
  </si>
  <si>
    <t>Наименование</t>
  </si>
  <si>
    <t>к решению Совета депутатов</t>
  </si>
  <si>
    <t>городского поселения Игрим</t>
  </si>
  <si>
    <t>Приложение № 2</t>
  </si>
  <si>
    <t>0020300</t>
  </si>
  <si>
    <t>0020400</t>
  </si>
  <si>
    <t>0200000</t>
  </si>
  <si>
    <t>0200002</t>
  </si>
  <si>
    <t>0200003</t>
  </si>
  <si>
    <t>0700500</t>
  </si>
  <si>
    <t>0920000</t>
  </si>
  <si>
    <t>0923000</t>
  </si>
  <si>
    <t>0920305</t>
  </si>
  <si>
    <t>0939900</t>
  </si>
  <si>
    <t>Ведомственная целевая программа "Развитие культуры на территории городского поселения Игрим" на 2013-2015 гг.</t>
  </si>
  <si>
    <t>111</t>
  </si>
  <si>
    <t>0013600</t>
  </si>
  <si>
    <t>0013802</t>
  </si>
  <si>
    <t>7952500</t>
  </si>
  <si>
    <t>243</t>
  </si>
  <si>
    <t xml:space="preserve">от _________2014 г. № </t>
  </si>
  <si>
    <t>план на 2013 г. утвержден решением Совета от 31.12.2013 № 31</t>
  </si>
  <si>
    <t>исполнено в 2013 году</t>
  </si>
  <si>
    <t>% исполнения</t>
  </si>
  <si>
    <t>Исполнение расходов бюджета за 2013 год по разделам, подразделам, целевым статьям  и видам расходов классификации расходов бюджета  городского поселения Игрим</t>
  </si>
  <si>
    <t xml:space="preserve"> Исполнение  бюджета  городского поселения Игрим за  2013 год по распределению расходов бюджета по разделам и подразделам классификации расходов бюджета</t>
  </si>
  <si>
    <t>Целевая программа Березовского района "Формирование и содержание муниципального имущества в Березовском районе на 2012-2015 годы"</t>
  </si>
  <si>
    <t>Целевая программа "Содействие занятости населения на 2011-2013 годы"</t>
  </si>
  <si>
    <t>Целевая программа Ханты-Мансийского автономногоокруга – Югры «Наш дом» на 2011 - 2013 годы.</t>
  </si>
  <si>
    <t>Районная долгосрочная целевая программа "Энергосбережение и повышение энергетической эффективности муниципального образования Березовский район Ханты-Мансийского автономного округа-Югры на 2010-2015 годы" и в перспективе до 2020 года"</t>
  </si>
  <si>
    <t>Целевая программа "Энергосбережение и повышение энергетической эффективности в Ханты-Мансийском автономном округе-Югра на 2010-2015 годы" и в перспективе до 2020 года"</t>
  </si>
  <si>
    <t>Целевая программа:"Модернизация и реформирование жилищно-коммунального комплекса Ханты-Мансийского автономного округа - Югры" на 2011-2013 годы и на период до 2015 года"</t>
  </si>
  <si>
    <t> Целевая программа "Модернизация и реформирование жилищно - коммунального комплекса Березовского района на 2011-2015 годы"</t>
  </si>
  <si>
    <t>Программа "Подготовка предприятий жилищно-коммунального комплекса Березовского района к осенне-зимнему периоду" 2011-2012гг., 2012-2013 гг., 2013-2014гг.</t>
  </si>
  <si>
    <t>Целевая программа по организации отдыха и оздоровления детей, подростков и молодежи Березовского района "Каникулы 2012-2015"</t>
  </si>
  <si>
    <t>Целевая программа «Противодействие злоупотреблению наркотиками и их незаконному обороту в Березовском районе на 2013 – 2017 годы»</t>
  </si>
  <si>
    <t>Целевая программа "Развитие физической культуры и спорта в Березовском районе на 2011-2015 годы"</t>
  </si>
  <si>
    <t>план на 2013 г. утвержден решением Совета от 30.12.2013 № 31</t>
  </si>
  <si>
    <t>Администрация городского поселения Игрим</t>
  </si>
  <si>
    <t>код ведомства</t>
  </si>
  <si>
    <t>00</t>
  </si>
  <si>
    <t>0000000</t>
  </si>
  <si>
    <t>000</t>
  </si>
  <si>
    <t>Исполнение расходов бюджета за 2013 год по  разделам, подразделам, целевым статьям, видам расходов классификации расходов бюджета городского поселения Игрим в ведомственной структуре расходов</t>
  </si>
  <si>
    <t>Приложение № 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</si>
</sst>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16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auto="1"/>
      </right>
      <top style="thin">
        <color auto="1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5" fillId="0" borderId="0"/>
    <xf numFmtId="0" fontId="1" fillId="0" borderId="0"/>
    <xf numFmtId="9" fontId="2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Fill="1"/>
    <xf numFmtId="164" fontId="0" fillId="0" borderId="0" xfId="0" applyNumberFormat="1" applyFill="1"/>
    <xf numFmtId="49" fontId="0" fillId="0" borderId="0" xfId="0" applyNumberFormat="1" applyFill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0" fillId="0" borderId="0" xfId="0" applyFont="1" applyFill="1"/>
    <xf numFmtId="49" fontId="0" fillId="0" borderId="0" xfId="0" applyNumberFormat="1" applyFont="1" applyFill="1" applyAlignment="1">
      <alignment horizontal="center"/>
    </xf>
    <xf numFmtId="0" fontId="4" fillId="0" borderId="2" xfId="1" applyFont="1" applyFill="1" applyBorder="1" applyAlignment="1">
      <alignment horizontal="center" vertical="top" wrapText="1"/>
    </xf>
    <xf numFmtId="49" fontId="4" fillId="0" borderId="3" xfId="1" applyNumberFormat="1" applyFont="1" applyFill="1" applyBorder="1" applyAlignment="1">
      <alignment horizontal="center" vertical="top" wrapText="1"/>
    </xf>
    <xf numFmtId="164" fontId="4" fillId="0" borderId="3" xfId="1" applyNumberFormat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wrapText="1"/>
    </xf>
    <xf numFmtId="49" fontId="4" fillId="0" borderId="5" xfId="1" applyNumberFormat="1" applyFont="1" applyFill="1" applyBorder="1" applyAlignment="1">
      <alignment horizontal="center" wrapText="1"/>
    </xf>
    <xf numFmtId="164" fontId="3" fillId="0" borderId="5" xfId="1" applyNumberFormat="1" applyFont="1" applyFill="1" applyBorder="1" applyAlignment="1">
      <alignment horizontal="right" wrapText="1"/>
    </xf>
    <xf numFmtId="164" fontId="3" fillId="0" borderId="5" xfId="1" applyNumberFormat="1" applyFont="1" applyFill="1" applyBorder="1" applyAlignment="1">
      <alignment wrapText="1"/>
    </xf>
    <xf numFmtId="49" fontId="10" fillId="0" borderId="5" xfId="1" applyNumberFormat="1" applyFont="1" applyFill="1" applyBorder="1" applyAlignment="1">
      <alignment horizontal="center" wrapText="1"/>
    </xf>
    <xf numFmtId="164" fontId="9" fillId="0" borderId="5" xfId="1" applyNumberFormat="1" applyFont="1" applyFill="1" applyBorder="1" applyAlignment="1">
      <alignment horizontal="right" wrapText="1"/>
    </xf>
    <xf numFmtId="0" fontId="11" fillId="0" borderId="0" xfId="0" applyFont="1" applyFill="1"/>
    <xf numFmtId="165" fontId="3" fillId="0" borderId="6" xfId="4" applyNumberFormat="1" applyFont="1" applyFill="1" applyBorder="1" applyAlignment="1">
      <alignment horizontal="right" wrapText="1"/>
    </xf>
    <xf numFmtId="164" fontId="4" fillId="0" borderId="10" xfId="1" applyNumberFormat="1" applyFont="1" applyFill="1" applyBorder="1" applyAlignment="1">
      <alignment horizontal="center" vertical="top" wrapText="1"/>
    </xf>
    <xf numFmtId="165" fontId="3" fillId="0" borderId="9" xfId="4" applyNumberFormat="1" applyFont="1" applyFill="1" applyBorder="1" applyAlignment="1">
      <alignment horizontal="right" wrapText="1"/>
    </xf>
    <xf numFmtId="0" fontId="3" fillId="0" borderId="7" xfId="1" applyFont="1" applyFill="1" applyBorder="1" applyAlignment="1">
      <alignment wrapText="1"/>
    </xf>
    <xf numFmtId="49" fontId="4" fillId="0" borderId="8" xfId="1" applyNumberFormat="1" applyFont="1" applyFill="1" applyBorder="1" applyAlignment="1">
      <alignment horizontal="center" wrapText="1"/>
    </xf>
    <xf numFmtId="164" fontId="3" fillId="0" borderId="8" xfId="1" applyNumberFormat="1" applyFont="1" applyFill="1" applyBorder="1" applyAlignment="1">
      <alignment horizontal="right" wrapText="1"/>
    </xf>
    <xf numFmtId="164" fontId="3" fillId="0" borderId="0" xfId="1" applyNumberFormat="1" applyFont="1" applyFill="1" applyBorder="1" applyAlignment="1">
      <alignment horizontal="right" wrapText="1"/>
    </xf>
    <xf numFmtId="0" fontId="4" fillId="0" borderId="5" xfId="1" applyFont="1" applyFill="1" applyBorder="1" applyAlignment="1">
      <alignment horizontal="center" vertical="top" wrapText="1"/>
    </xf>
    <xf numFmtId="49" fontId="4" fillId="0" borderId="5" xfId="1" applyNumberFormat="1" applyFont="1" applyFill="1" applyBorder="1" applyAlignment="1">
      <alignment horizontal="center" vertical="top" wrapText="1"/>
    </xf>
    <xf numFmtId="164" fontId="4" fillId="0" borderId="5" xfId="1" applyNumberFormat="1" applyFont="1" applyFill="1" applyBorder="1" applyAlignment="1">
      <alignment horizontal="center" vertical="top" wrapText="1"/>
    </xf>
    <xf numFmtId="0" fontId="9" fillId="0" borderId="5" xfId="1" applyFont="1" applyFill="1" applyBorder="1" applyAlignment="1">
      <alignment wrapText="1"/>
    </xf>
    <xf numFmtId="165" fontId="3" fillId="0" borderId="5" xfId="4" applyNumberFormat="1" applyFont="1" applyFill="1" applyBorder="1" applyAlignment="1">
      <alignment horizontal="right" wrapText="1"/>
    </xf>
    <xf numFmtId="0" fontId="3" fillId="0" borderId="5" xfId="1" applyFont="1" applyFill="1" applyBorder="1" applyAlignment="1">
      <alignment wrapText="1"/>
    </xf>
    <xf numFmtId="0" fontId="12" fillId="0" borderId="5" xfId="0" applyFont="1" applyBorder="1" applyAlignment="1">
      <alignment horizontal="left" wrapText="1"/>
    </xf>
    <xf numFmtId="0" fontId="7" fillId="0" borderId="5" xfId="0" applyFont="1" applyBorder="1" applyAlignment="1">
      <alignment wrapText="1"/>
    </xf>
    <xf numFmtId="164" fontId="13" fillId="0" borderId="5" xfId="1" applyNumberFormat="1" applyFont="1" applyFill="1" applyBorder="1" applyAlignment="1">
      <alignment horizontal="right" wrapText="1"/>
    </xf>
    <xf numFmtId="0" fontId="14" fillId="0" borderId="0" xfId="0" applyFont="1" applyFill="1"/>
    <xf numFmtId="0" fontId="10" fillId="0" borderId="5" xfId="1" applyFont="1" applyFill="1" applyBorder="1" applyAlignment="1">
      <alignment wrapText="1"/>
    </xf>
    <xf numFmtId="0" fontId="4" fillId="0" borderId="5" xfId="1" applyFont="1" applyFill="1" applyBorder="1" applyAlignment="1">
      <alignment wrapText="1"/>
    </xf>
    <xf numFmtId="0" fontId="15" fillId="0" borderId="5" xfId="0" applyFont="1" applyBorder="1" applyAlignment="1">
      <alignment wrapText="1"/>
    </xf>
    <xf numFmtId="0" fontId="4" fillId="0" borderId="5" xfId="0" applyFont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8" fillId="0" borderId="0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Процентный" xfId="4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74"/>
  <sheetViews>
    <sheetView zoomScaleNormal="100" workbookViewId="0">
      <selection activeCell="C7" sqref="C7"/>
    </sheetView>
  </sheetViews>
  <sheetFormatPr defaultRowHeight="12.75"/>
  <cols>
    <col min="1" max="1" width="3.7109375" style="1" customWidth="1"/>
    <col min="2" max="2" width="46.5703125" style="1" customWidth="1"/>
    <col min="3" max="3" width="5.42578125" style="3" customWidth="1"/>
    <col min="4" max="4" width="5.5703125" style="3" customWidth="1"/>
    <col min="5" max="5" width="12.140625" style="1" customWidth="1"/>
    <col min="6" max="6" width="12.28515625" style="1" customWidth="1"/>
    <col min="7" max="7" width="10.5703125" style="1" customWidth="1"/>
    <col min="8" max="8" width="16" style="1" customWidth="1"/>
    <col min="9" max="16384" width="9.140625" style="1"/>
  </cols>
  <sheetData>
    <row r="1" spans="2:7">
      <c r="G1" s="4" t="s">
        <v>115</v>
      </c>
    </row>
    <row r="2" spans="2:7">
      <c r="G2" s="4" t="s">
        <v>113</v>
      </c>
    </row>
    <row r="3" spans="2:7">
      <c r="G3" s="4" t="s">
        <v>114</v>
      </c>
    </row>
    <row r="4" spans="2:7" ht="39" customHeight="1">
      <c r="B4" s="39" t="s">
        <v>137</v>
      </c>
      <c r="C4" s="39"/>
      <c r="D4" s="39"/>
      <c r="E4" s="39"/>
      <c r="F4" s="39"/>
      <c r="G4" s="39"/>
    </row>
    <row r="5" spans="2:7" ht="67.5">
      <c r="B5" s="8" t="s">
        <v>112</v>
      </c>
      <c r="C5" s="9" t="s">
        <v>111</v>
      </c>
      <c r="D5" s="9" t="s">
        <v>110</v>
      </c>
      <c r="E5" s="10" t="s">
        <v>133</v>
      </c>
      <c r="F5" s="10" t="s">
        <v>134</v>
      </c>
      <c r="G5" s="19" t="s">
        <v>135</v>
      </c>
    </row>
    <row r="6" spans="2:7" s="6" customFormat="1" ht="15">
      <c r="B6" s="11" t="s">
        <v>103</v>
      </c>
      <c r="C6" s="12" t="s">
        <v>6</v>
      </c>
      <c r="D6" s="12"/>
      <c r="E6" s="13">
        <f>E7+E10+E18+E24+E27</f>
        <v>60715.5</v>
      </c>
      <c r="F6" s="13">
        <f>F7+F10+F18+F24+F27</f>
        <v>60069.099999999991</v>
      </c>
      <c r="G6" s="18">
        <f>F6/E6</f>
        <v>0.98935362469221189</v>
      </c>
    </row>
    <row r="7" spans="2:7" s="6" customFormat="1" ht="45">
      <c r="B7" s="11" t="s">
        <v>102</v>
      </c>
      <c r="C7" s="12" t="s">
        <v>6</v>
      </c>
      <c r="D7" s="12" t="s">
        <v>43</v>
      </c>
      <c r="E7" s="13">
        <f>SUM(E8)</f>
        <v>2111.5</v>
      </c>
      <c r="F7" s="13">
        <f>SUM(F8)</f>
        <v>2111.5</v>
      </c>
      <c r="G7" s="18">
        <f t="shared" ref="G7:G70" si="0">F7/E7</f>
        <v>1</v>
      </c>
    </row>
    <row r="8" spans="2:7" s="6" customFormat="1" ht="56.25" hidden="1" customHeight="1">
      <c r="B8" s="11" t="s">
        <v>101</v>
      </c>
      <c r="C8" s="12" t="s">
        <v>6</v>
      </c>
      <c r="D8" s="12" t="s">
        <v>43</v>
      </c>
      <c r="E8" s="13">
        <v>2111.5</v>
      </c>
      <c r="F8" s="13">
        <f>F9</f>
        <v>2111.5</v>
      </c>
      <c r="G8" s="18">
        <f t="shared" si="0"/>
        <v>1</v>
      </c>
    </row>
    <row r="9" spans="2:7" s="6" customFormat="1" ht="14.25" hidden="1" customHeight="1">
      <c r="B9" s="11" t="s">
        <v>16</v>
      </c>
      <c r="C9" s="12" t="s">
        <v>6</v>
      </c>
      <c r="D9" s="12" t="s">
        <v>43</v>
      </c>
      <c r="E9" s="13">
        <v>2111.5</v>
      </c>
      <c r="F9" s="13">
        <f>1776.5+335</f>
        <v>2111.5</v>
      </c>
      <c r="G9" s="18">
        <f t="shared" si="0"/>
        <v>1</v>
      </c>
    </row>
    <row r="10" spans="2:7" s="6" customFormat="1" ht="60">
      <c r="B10" s="11" t="s">
        <v>100</v>
      </c>
      <c r="C10" s="12" t="s">
        <v>6</v>
      </c>
      <c r="D10" s="12" t="s">
        <v>59</v>
      </c>
      <c r="E10" s="13">
        <f>E11</f>
        <v>25313.599999999999</v>
      </c>
      <c r="F10" s="13">
        <f>F11</f>
        <v>25313.599999999999</v>
      </c>
      <c r="G10" s="18">
        <f t="shared" si="0"/>
        <v>1</v>
      </c>
    </row>
    <row r="11" spans="2:7" s="6" customFormat="1" ht="15" hidden="1">
      <c r="B11" s="11" t="s">
        <v>99</v>
      </c>
      <c r="C11" s="12" t="s">
        <v>6</v>
      </c>
      <c r="D11" s="12" t="s">
        <v>59</v>
      </c>
      <c r="E11" s="13">
        <f>E12</f>
        <v>25313.599999999999</v>
      </c>
      <c r="F11" s="13">
        <f>F12</f>
        <v>25313.599999999999</v>
      </c>
      <c r="G11" s="18">
        <f t="shared" si="0"/>
        <v>1</v>
      </c>
    </row>
    <row r="12" spans="2:7" s="6" customFormat="1" ht="45" hidden="1">
      <c r="B12" s="11" t="s">
        <v>86</v>
      </c>
      <c r="C12" s="12" t="s">
        <v>6</v>
      </c>
      <c r="D12" s="12" t="s">
        <v>59</v>
      </c>
      <c r="E12" s="13">
        <f>SUM(E13:E17)</f>
        <v>25313.599999999999</v>
      </c>
      <c r="F12" s="13">
        <f>SUM(F13:F17)</f>
        <v>25313.599999999999</v>
      </c>
      <c r="G12" s="18">
        <f t="shared" si="0"/>
        <v>1</v>
      </c>
    </row>
    <row r="13" spans="2:7" s="6" customFormat="1" ht="15" hidden="1">
      <c r="B13" s="11" t="s">
        <v>16</v>
      </c>
      <c r="C13" s="12" t="s">
        <v>6</v>
      </c>
      <c r="D13" s="12" t="s">
        <v>59</v>
      </c>
      <c r="E13" s="13">
        <v>23200.6</v>
      </c>
      <c r="F13" s="13">
        <v>23200.6</v>
      </c>
      <c r="G13" s="18">
        <f t="shared" si="0"/>
        <v>1</v>
      </c>
    </row>
    <row r="14" spans="2:7" s="6" customFormat="1" ht="30" hidden="1">
      <c r="B14" s="11" t="s">
        <v>10</v>
      </c>
      <c r="C14" s="12" t="s">
        <v>6</v>
      </c>
      <c r="D14" s="12" t="s">
        <v>59</v>
      </c>
      <c r="E14" s="13">
        <v>162.20000000000002</v>
      </c>
      <c r="F14" s="13">
        <v>162.19999999999999</v>
      </c>
      <c r="G14" s="18">
        <f t="shared" si="0"/>
        <v>0.99999999999999978</v>
      </c>
    </row>
    <row r="15" spans="2:7" s="6" customFormat="1" ht="45" hidden="1">
      <c r="B15" s="11" t="s">
        <v>44</v>
      </c>
      <c r="C15" s="12" t="s">
        <v>6</v>
      </c>
      <c r="D15" s="12" t="s">
        <v>59</v>
      </c>
      <c r="E15" s="13">
        <v>827.9</v>
      </c>
      <c r="F15" s="13">
        <v>827.9</v>
      </c>
      <c r="G15" s="18">
        <f t="shared" si="0"/>
        <v>1</v>
      </c>
    </row>
    <row r="16" spans="2:7" s="6" customFormat="1" ht="42.75" hidden="1" customHeight="1">
      <c r="B16" s="11" t="s">
        <v>7</v>
      </c>
      <c r="C16" s="12" t="s">
        <v>6</v>
      </c>
      <c r="D16" s="12" t="s">
        <v>59</v>
      </c>
      <c r="E16" s="13">
        <v>541.6</v>
      </c>
      <c r="F16" s="13">
        <v>541.6</v>
      </c>
      <c r="G16" s="18">
        <f t="shared" si="0"/>
        <v>1</v>
      </c>
    </row>
    <row r="17" spans="2:7" s="6" customFormat="1" ht="30" hidden="1">
      <c r="B17" s="11" t="s">
        <v>14</v>
      </c>
      <c r="C17" s="12" t="s">
        <v>6</v>
      </c>
      <c r="D17" s="12" t="s">
        <v>59</v>
      </c>
      <c r="E17" s="13">
        <v>581.29999999999995</v>
      </c>
      <c r="F17" s="13">
        <v>581.29999999999995</v>
      </c>
      <c r="G17" s="18">
        <f t="shared" si="0"/>
        <v>1</v>
      </c>
    </row>
    <row r="18" spans="2:7" s="6" customFormat="1" ht="30">
      <c r="B18" s="11" t="s">
        <v>98</v>
      </c>
      <c r="C18" s="12" t="s">
        <v>6</v>
      </c>
      <c r="D18" s="12" t="s">
        <v>94</v>
      </c>
      <c r="E18" s="13">
        <f>E19</f>
        <v>1597.3</v>
      </c>
      <c r="F18" s="13">
        <f>F19</f>
        <v>1597.3</v>
      </c>
      <c r="G18" s="18">
        <f t="shared" si="0"/>
        <v>1</v>
      </c>
    </row>
    <row r="19" spans="2:7" s="6" customFormat="1" ht="15" hidden="1">
      <c r="B19" s="11" t="s">
        <v>97</v>
      </c>
      <c r="C19" s="12" t="s">
        <v>6</v>
      </c>
      <c r="D19" s="12" t="s">
        <v>94</v>
      </c>
      <c r="E19" s="13">
        <v>1597.3</v>
      </c>
      <c r="F19" s="13">
        <f>F20+F22</f>
        <v>1597.3</v>
      </c>
      <c r="G19" s="18">
        <f t="shared" si="0"/>
        <v>1</v>
      </c>
    </row>
    <row r="20" spans="2:7" s="6" customFormat="1" ht="30" hidden="1">
      <c r="B20" s="11" t="s">
        <v>96</v>
      </c>
      <c r="C20" s="12" t="s">
        <v>6</v>
      </c>
      <c r="D20" s="12" t="s">
        <v>94</v>
      </c>
      <c r="E20" s="13">
        <v>1249.3</v>
      </c>
      <c r="F20" s="13">
        <f>F21</f>
        <v>1249.3</v>
      </c>
      <c r="G20" s="18">
        <f t="shared" si="0"/>
        <v>1</v>
      </c>
    </row>
    <row r="21" spans="2:7" s="6" customFormat="1" ht="30" hidden="1">
      <c r="B21" s="11" t="s">
        <v>14</v>
      </c>
      <c r="C21" s="12" t="s">
        <v>6</v>
      </c>
      <c r="D21" s="12" t="s">
        <v>94</v>
      </c>
      <c r="E21" s="13">
        <v>1249.3</v>
      </c>
      <c r="F21" s="13">
        <v>1249.3</v>
      </c>
      <c r="G21" s="18">
        <f t="shared" si="0"/>
        <v>1</v>
      </c>
    </row>
    <row r="22" spans="2:7" s="6" customFormat="1" ht="15" hidden="1" customHeight="1">
      <c r="B22" s="11" t="s">
        <v>95</v>
      </c>
      <c r="C22" s="12" t="s">
        <v>6</v>
      </c>
      <c r="D22" s="12" t="s">
        <v>94</v>
      </c>
      <c r="E22" s="13">
        <f>E23</f>
        <v>348</v>
      </c>
      <c r="F22" s="13">
        <f>F23</f>
        <v>348</v>
      </c>
      <c r="G22" s="18">
        <f t="shared" si="0"/>
        <v>1</v>
      </c>
    </row>
    <row r="23" spans="2:7" s="6" customFormat="1" ht="30" hidden="1">
      <c r="B23" s="11" t="s">
        <v>14</v>
      </c>
      <c r="C23" s="12" t="s">
        <v>6</v>
      </c>
      <c r="D23" s="12" t="s">
        <v>94</v>
      </c>
      <c r="E23" s="13">
        <v>348</v>
      </c>
      <c r="F23" s="13">
        <v>348</v>
      </c>
      <c r="G23" s="18">
        <f t="shared" si="0"/>
        <v>1</v>
      </c>
    </row>
    <row r="24" spans="2:7" s="6" customFormat="1" ht="15">
      <c r="B24" s="11" t="s">
        <v>93</v>
      </c>
      <c r="C24" s="12" t="s">
        <v>6</v>
      </c>
      <c r="D24" s="12">
        <v>11</v>
      </c>
      <c r="E24" s="13">
        <v>73</v>
      </c>
      <c r="F24" s="13">
        <f>F25</f>
        <v>0</v>
      </c>
      <c r="G24" s="18">
        <f t="shared" si="0"/>
        <v>0</v>
      </c>
    </row>
    <row r="25" spans="2:7" s="6" customFormat="1" ht="15" hidden="1">
      <c r="B25" s="11" t="s">
        <v>92</v>
      </c>
      <c r="C25" s="12" t="s">
        <v>6</v>
      </c>
      <c r="D25" s="12">
        <v>11</v>
      </c>
      <c r="E25" s="13">
        <v>73</v>
      </c>
      <c r="F25" s="13">
        <f>F26</f>
        <v>0</v>
      </c>
      <c r="G25" s="18">
        <f t="shared" si="0"/>
        <v>0</v>
      </c>
    </row>
    <row r="26" spans="2:7" s="6" customFormat="1" ht="15" hidden="1">
      <c r="B26" s="11" t="s">
        <v>91</v>
      </c>
      <c r="C26" s="12" t="s">
        <v>6</v>
      </c>
      <c r="D26" s="12">
        <v>11</v>
      </c>
      <c r="E26" s="13">
        <v>73</v>
      </c>
      <c r="F26" s="13">
        <v>0</v>
      </c>
      <c r="G26" s="18">
        <f t="shared" si="0"/>
        <v>0</v>
      </c>
    </row>
    <row r="27" spans="2:7" s="6" customFormat="1" ht="15">
      <c r="B27" s="11" t="s">
        <v>90</v>
      </c>
      <c r="C27" s="12" t="s">
        <v>6</v>
      </c>
      <c r="D27" s="12">
        <v>13</v>
      </c>
      <c r="E27" s="13">
        <f>E28+E33+E40+E42</f>
        <v>31620.1</v>
      </c>
      <c r="F27" s="13">
        <f>F28+F33+F40+F42</f>
        <v>31046.699999999997</v>
      </c>
      <c r="G27" s="18">
        <f t="shared" si="0"/>
        <v>0.98186596500327317</v>
      </c>
    </row>
    <row r="28" spans="2:7" s="6" customFormat="1" ht="30" hidden="1">
      <c r="B28" s="11" t="s">
        <v>89</v>
      </c>
      <c r="C28" s="12" t="s">
        <v>6</v>
      </c>
      <c r="D28" s="12">
        <v>13</v>
      </c>
      <c r="E28" s="13">
        <f t="shared" ref="E28:F31" si="1">E29</f>
        <v>754.8</v>
      </c>
      <c r="F28" s="13">
        <f t="shared" si="1"/>
        <v>754.8</v>
      </c>
      <c r="G28" s="18">
        <f t="shared" si="0"/>
        <v>1</v>
      </c>
    </row>
    <row r="29" spans="2:7" s="6" customFormat="1" ht="15" hidden="1">
      <c r="B29" s="11" t="s">
        <v>88</v>
      </c>
      <c r="C29" s="12" t="s">
        <v>6</v>
      </c>
      <c r="D29" s="12">
        <v>13</v>
      </c>
      <c r="E29" s="13">
        <f t="shared" si="1"/>
        <v>754.8</v>
      </c>
      <c r="F29" s="13">
        <f t="shared" si="1"/>
        <v>754.8</v>
      </c>
      <c r="G29" s="18">
        <f t="shared" si="0"/>
        <v>1</v>
      </c>
    </row>
    <row r="30" spans="2:7" s="6" customFormat="1" ht="15" hidden="1">
      <c r="B30" s="11" t="s">
        <v>87</v>
      </c>
      <c r="C30" s="12" t="s">
        <v>6</v>
      </c>
      <c r="D30" s="12">
        <v>13</v>
      </c>
      <c r="E30" s="13">
        <f t="shared" si="1"/>
        <v>754.8</v>
      </c>
      <c r="F30" s="13">
        <f t="shared" si="1"/>
        <v>754.8</v>
      </c>
      <c r="G30" s="18">
        <f t="shared" si="0"/>
        <v>1</v>
      </c>
    </row>
    <row r="31" spans="2:7" s="6" customFormat="1" ht="45" hidden="1">
      <c r="B31" s="11" t="s">
        <v>86</v>
      </c>
      <c r="C31" s="12" t="s">
        <v>6</v>
      </c>
      <c r="D31" s="12">
        <v>13</v>
      </c>
      <c r="E31" s="13">
        <f t="shared" si="1"/>
        <v>754.8</v>
      </c>
      <c r="F31" s="13">
        <f t="shared" si="1"/>
        <v>754.8</v>
      </c>
      <c r="G31" s="18">
        <f t="shared" si="0"/>
        <v>1</v>
      </c>
    </row>
    <row r="32" spans="2:7" s="6" customFormat="1" ht="30" hidden="1">
      <c r="B32" s="11" t="s">
        <v>10</v>
      </c>
      <c r="C32" s="12" t="s">
        <v>6</v>
      </c>
      <c r="D32" s="12">
        <v>13</v>
      </c>
      <c r="E32" s="13">
        <v>754.8</v>
      </c>
      <c r="F32" s="13">
        <v>754.8</v>
      </c>
      <c r="G32" s="18">
        <f t="shared" si="0"/>
        <v>1</v>
      </c>
    </row>
    <row r="33" spans="2:7" s="6" customFormat="1" ht="30" hidden="1">
      <c r="B33" s="11" t="s">
        <v>85</v>
      </c>
      <c r="C33" s="12" t="s">
        <v>6</v>
      </c>
      <c r="D33" s="12">
        <v>13</v>
      </c>
      <c r="E33" s="13">
        <f>E34</f>
        <v>12786.3</v>
      </c>
      <c r="F33" s="13">
        <f>F34</f>
        <v>12786.3</v>
      </c>
      <c r="G33" s="18">
        <f t="shared" si="0"/>
        <v>1</v>
      </c>
    </row>
    <row r="34" spans="2:7" s="6" customFormat="1" ht="30" hidden="1">
      <c r="B34" s="11" t="s">
        <v>84</v>
      </c>
      <c r="C34" s="12" t="s">
        <v>6</v>
      </c>
      <c r="D34" s="12">
        <v>13</v>
      </c>
      <c r="E34" s="13">
        <f>SUM(E35:E39)</f>
        <v>12786.3</v>
      </c>
      <c r="F34" s="13">
        <f>SUM(F35:F39)</f>
        <v>12786.3</v>
      </c>
      <c r="G34" s="18">
        <f t="shared" si="0"/>
        <v>1</v>
      </c>
    </row>
    <row r="35" spans="2:7" s="6" customFormat="1" ht="15" hidden="1">
      <c r="B35" s="11" t="s">
        <v>16</v>
      </c>
      <c r="C35" s="12" t="s">
        <v>6</v>
      </c>
      <c r="D35" s="12">
        <v>13</v>
      </c>
      <c r="E35" s="13">
        <v>9099.7000000000007</v>
      </c>
      <c r="F35" s="13">
        <v>9099.7000000000007</v>
      </c>
      <c r="G35" s="18">
        <f t="shared" si="0"/>
        <v>1</v>
      </c>
    </row>
    <row r="36" spans="2:7" s="6" customFormat="1" ht="30" hidden="1">
      <c r="B36" s="11" t="s">
        <v>10</v>
      </c>
      <c r="C36" s="12" t="s">
        <v>6</v>
      </c>
      <c r="D36" s="12">
        <v>13</v>
      </c>
      <c r="E36" s="13">
        <v>192.3</v>
      </c>
      <c r="F36" s="13">
        <v>192.3</v>
      </c>
      <c r="G36" s="18">
        <f t="shared" si="0"/>
        <v>1</v>
      </c>
    </row>
    <row r="37" spans="2:7" s="6" customFormat="1" ht="30" hidden="1">
      <c r="B37" s="11" t="s">
        <v>15</v>
      </c>
      <c r="C37" s="12" t="s">
        <v>6</v>
      </c>
      <c r="D37" s="12">
        <v>13</v>
      </c>
      <c r="E37" s="13">
        <v>20.3</v>
      </c>
      <c r="F37" s="13">
        <v>20.3</v>
      </c>
      <c r="G37" s="18">
        <f t="shared" si="0"/>
        <v>1</v>
      </c>
    </row>
    <row r="38" spans="2:7" s="6" customFormat="1" ht="30" hidden="1">
      <c r="B38" s="11" t="s">
        <v>7</v>
      </c>
      <c r="C38" s="12" t="s">
        <v>6</v>
      </c>
      <c r="D38" s="12">
        <v>13</v>
      </c>
      <c r="E38" s="13">
        <v>3377.7</v>
      </c>
      <c r="F38" s="13">
        <v>3377.7</v>
      </c>
      <c r="G38" s="18">
        <f t="shared" si="0"/>
        <v>1</v>
      </c>
    </row>
    <row r="39" spans="2:7" s="6" customFormat="1" ht="30" hidden="1">
      <c r="B39" s="11" t="s">
        <v>14</v>
      </c>
      <c r="C39" s="12" t="s">
        <v>6</v>
      </c>
      <c r="D39" s="12">
        <v>13</v>
      </c>
      <c r="E39" s="13">
        <v>96.3</v>
      </c>
      <c r="F39" s="13">
        <v>96.3</v>
      </c>
      <c r="G39" s="18">
        <f t="shared" si="0"/>
        <v>1</v>
      </c>
    </row>
    <row r="40" spans="2:7" s="6" customFormat="1" ht="45" hidden="1">
      <c r="B40" s="11" t="s">
        <v>126</v>
      </c>
      <c r="C40" s="12" t="s">
        <v>6</v>
      </c>
      <c r="D40" s="12">
        <v>13</v>
      </c>
      <c r="E40" s="13">
        <f>E41</f>
        <v>5636.2</v>
      </c>
      <c r="F40" s="13">
        <f>F41</f>
        <v>5636.2</v>
      </c>
      <c r="G40" s="18">
        <f t="shared" si="0"/>
        <v>1</v>
      </c>
    </row>
    <row r="41" spans="2:7" s="6" customFormat="1" ht="15" hidden="1">
      <c r="B41" s="11" t="s">
        <v>16</v>
      </c>
      <c r="C41" s="12" t="s">
        <v>6</v>
      </c>
      <c r="D41" s="12">
        <v>13</v>
      </c>
      <c r="E41" s="13">
        <v>5636.2</v>
      </c>
      <c r="F41" s="13">
        <v>5636.2</v>
      </c>
      <c r="G41" s="18">
        <f t="shared" si="0"/>
        <v>1</v>
      </c>
    </row>
    <row r="42" spans="2:7" s="6" customFormat="1" ht="30" hidden="1">
      <c r="B42" s="11" t="s">
        <v>62</v>
      </c>
      <c r="C42" s="12" t="s">
        <v>6</v>
      </c>
      <c r="D42" s="12">
        <v>13</v>
      </c>
      <c r="E42" s="13">
        <f>E43</f>
        <v>12442.800000000001</v>
      </c>
      <c r="F42" s="13">
        <f>F43</f>
        <v>11869.4</v>
      </c>
      <c r="G42" s="18">
        <f t="shared" si="0"/>
        <v>0.95391712476291501</v>
      </c>
    </row>
    <row r="43" spans="2:7" s="6" customFormat="1" ht="45" hidden="1">
      <c r="B43" s="11" t="s">
        <v>83</v>
      </c>
      <c r="C43" s="12" t="s">
        <v>6</v>
      </c>
      <c r="D43" s="12">
        <v>13</v>
      </c>
      <c r="E43" s="13">
        <f>SUM(E44:E45)</f>
        <v>12442.800000000001</v>
      </c>
      <c r="F43" s="13">
        <f>SUM(F44:F45)</f>
        <v>11869.4</v>
      </c>
      <c r="G43" s="18">
        <f t="shared" si="0"/>
        <v>0.95391712476291501</v>
      </c>
    </row>
    <row r="44" spans="2:7" s="6" customFormat="1" ht="30" hidden="1">
      <c r="B44" s="11" t="s">
        <v>7</v>
      </c>
      <c r="C44" s="12" t="s">
        <v>6</v>
      </c>
      <c r="D44" s="12">
        <v>13</v>
      </c>
      <c r="E44" s="13">
        <v>12290.7</v>
      </c>
      <c r="F44" s="13">
        <v>11722.9</v>
      </c>
      <c r="G44" s="18">
        <f t="shared" si="0"/>
        <v>0.95380246853311845</v>
      </c>
    </row>
    <row r="45" spans="2:7" s="6" customFormat="1" ht="30" hidden="1">
      <c r="B45" s="11" t="s">
        <v>7</v>
      </c>
      <c r="C45" s="12" t="s">
        <v>6</v>
      </c>
      <c r="D45" s="12">
        <v>13</v>
      </c>
      <c r="E45" s="13">
        <v>152.1</v>
      </c>
      <c r="F45" s="13">
        <v>146.5</v>
      </c>
      <c r="G45" s="18">
        <f t="shared" si="0"/>
        <v>0.96318211702827095</v>
      </c>
    </row>
    <row r="46" spans="2:7" s="6" customFormat="1" ht="15">
      <c r="B46" s="11" t="s">
        <v>82</v>
      </c>
      <c r="C46" s="12" t="s">
        <v>43</v>
      </c>
      <c r="D46" s="12"/>
      <c r="E46" s="13">
        <v>1139</v>
      </c>
      <c r="F46" s="13">
        <f>F47</f>
        <v>1139.0000000000002</v>
      </c>
      <c r="G46" s="18">
        <f t="shared" si="0"/>
        <v>1.0000000000000002</v>
      </c>
    </row>
    <row r="47" spans="2:7" s="6" customFormat="1" ht="15">
      <c r="B47" s="11" t="s">
        <v>81</v>
      </c>
      <c r="C47" s="12" t="s">
        <v>43</v>
      </c>
      <c r="D47" s="12" t="s">
        <v>1</v>
      </c>
      <c r="E47" s="13">
        <f>E48</f>
        <v>1139.0317299999999</v>
      </c>
      <c r="F47" s="13">
        <f>F48</f>
        <v>1139.0000000000002</v>
      </c>
      <c r="G47" s="18">
        <f t="shared" si="0"/>
        <v>0.9999721430060603</v>
      </c>
    </row>
    <row r="48" spans="2:7" s="6" customFormat="1" ht="45" hidden="1">
      <c r="B48" s="11" t="s">
        <v>80</v>
      </c>
      <c r="C48" s="12" t="s">
        <v>43</v>
      </c>
      <c r="D48" s="12" t="s">
        <v>1</v>
      </c>
      <c r="E48" s="13">
        <f>SUM(E49:E51)</f>
        <v>1139.0317299999999</v>
      </c>
      <c r="F48" s="13">
        <f>SUM(F49:F51)</f>
        <v>1139.0000000000002</v>
      </c>
      <c r="G48" s="18">
        <f t="shared" si="0"/>
        <v>0.9999721430060603</v>
      </c>
    </row>
    <row r="49" spans="2:7" s="6" customFormat="1" ht="15" hidden="1">
      <c r="B49" s="11" t="s">
        <v>16</v>
      </c>
      <c r="C49" s="12" t="s">
        <v>43</v>
      </c>
      <c r="D49" s="12" t="s">
        <v>1</v>
      </c>
      <c r="E49" s="13">
        <v>1127.3</v>
      </c>
      <c r="F49" s="13">
        <f>870.2+257.1</f>
        <v>1127.3000000000002</v>
      </c>
      <c r="G49" s="18">
        <f t="shared" si="0"/>
        <v>1.0000000000000002</v>
      </c>
    </row>
    <row r="50" spans="2:7" s="6" customFormat="1" ht="30" hidden="1">
      <c r="B50" s="11" t="s">
        <v>15</v>
      </c>
      <c r="C50" s="12" t="s">
        <v>43</v>
      </c>
      <c r="D50" s="12" t="s">
        <v>1</v>
      </c>
      <c r="E50" s="13">
        <v>6.7036000000000007</v>
      </c>
      <c r="F50" s="13">
        <v>6.7</v>
      </c>
      <c r="G50" s="18">
        <f t="shared" si="0"/>
        <v>0.9994629751178471</v>
      </c>
    </row>
    <row r="51" spans="2:7" s="6" customFormat="1" ht="30" hidden="1">
      <c r="B51" s="11" t="s">
        <v>7</v>
      </c>
      <c r="C51" s="12" t="s">
        <v>43</v>
      </c>
      <c r="D51" s="12" t="s">
        <v>1</v>
      </c>
      <c r="E51" s="13">
        <v>5.0281300000000009</v>
      </c>
      <c r="F51" s="13">
        <v>5</v>
      </c>
      <c r="G51" s="18">
        <f t="shared" si="0"/>
        <v>0.99440547479878183</v>
      </c>
    </row>
    <row r="52" spans="2:7" s="6" customFormat="1" ht="30">
      <c r="B52" s="11" t="s">
        <v>79</v>
      </c>
      <c r="C52" s="12" t="s">
        <v>1</v>
      </c>
      <c r="D52" s="12"/>
      <c r="E52" s="13">
        <f>E53+E56</f>
        <v>383.6</v>
      </c>
      <c r="F52" s="13">
        <f>F53+F56</f>
        <v>383.6</v>
      </c>
      <c r="G52" s="18">
        <f t="shared" si="0"/>
        <v>1</v>
      </c>
    </row>
    <row r="53" spans="2:7" s="6" customFormat="1" ht="15">
      <c r="B53" s="11" t="s">
        <v>78</v>
      </c>
      <c r="C53" s="12" t="s">
        <v>1</v>
      </c>
      <c r="D53" s="12" t="s">
        <v>59</v>
      </c>
      <c r="E53" s="13">
        <f>E54</f>
        <v>241.5</v>
      </c>
      <c r="F53" s="13">
        <f>F54</f>
        <v>241.5</v>
      </c>
      <c r="G53" s="18">
        <f t="shared" si="0"/>
        <v>1</v>
      </c>
    </row>
    <row r="54" spans="2:7" s="6" customFormat="1" ht="60" hidden="1">
      <c r="B54" s="11" t="s">
        <v>77</v>
      </c>
      <c r="C54" s="12" t="s">
        <v>1</v>
      </c>
      <c r="D54" s="12" t="s">
        <v>59</v>
      </c>
      <c r="E54" s="13">
        <f>E55</f>
        <v>241.5</v>
      </c>
      <c r="F54" s="13">
        <f>F55</f>
        <v>241.5</v>
      </c>
      <c r="G54" s="18">
        <f t="shared" si="0"/>
        <v>1</v>
      </c>
    </row>
    <row r="55" spans="2:7" s="6" customFormat="1" ht="30" hidden="1">
      <c r="B55" s="11" t="s">
        <v>7</v>
      </c>
      <c r="C55" s="12" t="s">
        <v>1</v>
      </c>
      <c r="D55" s="12" t="s">
        <v>59</v>
      </c>
      <c r="E55" s="13">
        <v>241.5</v>
      </c>
      <c r="F55" s="13">
        <f>241.5</f>
        <v>241.5</v>
      </c>
      <c r="G55" s="18">
        <f t="shared" si="0"/>
        <v>1</v>
      </c>
    </row>
    <row r="56" spans="2:7" s="6" customFormat="1" ht="45">
      <c r="B56" s="11" t="s">
        <v>76</v>
      </c>
      <c r="C56" s="12" t="s">
        <v>1</v>
      </c>
      <c r="D56" s="12" t="s">
        <v>66</v>
      </c>
      <c r="E56" s="13">
        <f>E57</f>
        <v>142.1</v>
      </c>
      <c r="F56" s="13">
        <f>F57</f>
        <v>142.1</v>
      </c>
      <c r="G56" s="18">
        <f t="shared" si="0"/>
        <v>1</v>
      </c>
    </row>
    <row r="57" spans="2:7" s="6" customFormat="1" ht="45" hidden="1">
      <c r="B57" s="11" t="s">
        <v>75</v>
      </c>
      <c r="C57" s="12" t="s">
        <v>1</v>
      </c>
      <c r="D57" s="12" t="s">
        <v>66</v>
      </c>
      <c r="E57" s="13">
        <f>E58+E59</f>
        <v>142.1</v>
      </c>
      <c r="F57" s="13">
        <f>F58+F59</f>
        <v>142.1</v>
      </c>
      <c r="G57" s="18">
        <f t="shared" si="0"/>
        <v>1</v>
      </c>
    </row>
    <row r="58" spans="2:7" s="6" customFormat="1" ht="30" hidden="1">
      <c r="B58" s="11" t="s">
        <v>7</v>
      </c>
      <c r="C58" s="12" t="s">
        <v>1</v>
      </c>
      <c r="D58" s="12" t="s">
        <v>66</v>
      </c>
      <c r="E58" s="13">
        <v>115.1</v>
      </c>
      <c r="F58" s="13">
        <v>115.1</v>
      </c>
      <c r="G58" s="18">
        <f t="shared" si="0"/>
        <v>1</v>
      </c>
    </row>
    <row r="59" spans="2:7" s="6" customFormat="1" ht="15" hidden="1">
      <c r="B59" s="11" t="s">
        <v>74</v>
      </c>
      <c r="C59" s="12" t="s">
        <v>1</v>
      </c>
      <c r="D59" s="12" t="s">
        <v>66</v>
      </c>
      <c r="E59" s="13">
        <v>27</v>
      </c>
      <c r="F59" s="13">
        <v>27</v>
      </c>
      <c r="G59" s="18">
        <f t="shared" si="0"/>
        <v>1</v>
      </c>
    </row>
    <row r="60" spans="2:7" s="6" customFormat="1" ht="15">
      <c r="B60" s="11" t="s">
        <v>73</v>
      </c>
      <c r="C60" s="12" t="s">
        <v>59</v>
      </c>
      <c r="D60" s="12"/>
      <c r="E60" s="13">
        <f>E61+E65+E68+E76+E79</f>
        <v>20895.19254</v>
      </c>
      <c r="F60" s="13">
        <f>F61+F65+F68+F76+F79</f>
        <v>20845.792539999999</v>
      </c>
      <c r="G60" s="18">
        <f t="shared" si="0"/>
        <v>0.99763581982288829</v>
      </c>
    </row>
    <row r="61" spans="2:7" s="6" customFormat="1" ht="15">
      <c r="B61" s="11" t="s">
        <v>72</v>
      </c>
      <c r="C61" s="12" t="s">
        <v>59</v>
      </c>
      <c r="D61" s="12" t="s">
        <v>6</v>
      </c>
      <c r="E61" s="13">
        <f>E62</f>
        <v>5710.2</v>
      </c>
      <c r="F61" s="13">
        <f>F62</f>
        <v>5661.4</v>
      </c>
      <c r="G61" s="18">
        <f t="shared" si="0"/>
        <v>0.99145388953101465</v>
      </c>
    </row>
    <row r="62" spans="2:7" s="6" customFormat="1" ht="30" hidden="1">
      <c r="B62" s="11" t="s">
        <v>71</v>
      </c>
      <c r="C62" s="12" t="s">
        <v>59</v>
      </c>
      <c r="D62" s="12" t="s">
        <v>6</v>
      </c>
      <c r="E62" s="13">
        <f>E63</f>
        <v>5710.2</v>
      </c>
      <c r="F62" s="13">
        <f>F63</f>
        <v>5661.4</v>
      </c>
      <c r="G62" s="18">
        <f t="shared" si="0"/>
        <v>0.99145388953101465</v>
      </c>
    </row>
    <row r="63" spans="2:7" s="6" customFormat="1" ht="15" hidden="1">
      <c r="B63" s="11" t="s">
        <v>16</v>
      </c>
      <c r="C63" s="12" t="s">
        <v>59</v>
      </c>
      <c r="D63" s="12" t="s">
        <v>6</v>
      </c>
      <c r="E63" s="13">
        <v>5710.2</v>
      </c>
      <c r="F63" s="13">
        <v>5661.4</v>
      </c>
      <c r="G63" s="18">
        <f t="shared" si="0"/>
        <v>0.99145388953101465</v>
      </c>
    </row>
    <row r="64" spans="2:7" s="6" customFormat="1" ht="45" hidden="1">
      <c r="B64" s="11" t="s">
        <v>41</v>
      </c>
      <c r="C64" s="12" t="s">
        <v>59</v>
      </c>
      <c r="D64" s="12" t="s">
        <v>26</v>
      </c>
      <c r="E64" s="13">
        <f t="shared" ref="E64:F66" si="2">E65</f>
        <v>5324.7</v>
      </c>
      <c r="F64" s="13">
        <f t="shared" si="2"/>
        <v>5324.7</v>
      </c>
      <c r="G64" s="18">
        <f t="shared" si="0"/>
        <v>1</v>
      </c>
    </row>
    <row r="65" spans="2:7" s="6" customFormat="1" ht="15">
      <c r="B65" s="11" t="s">
        <v>70</v>
      </c>
      <c r="C65" s="12" t="s">
        <v>59</v>
      </c>
      <c r="D65" s="12" t="s">
        <v>26</v>
      </c>
      <c r="E65" s="13">
        <f t="shared" si="2"/>
        <v>5324.7</v>
      </c>
      <c r="F65" s="13">
        <f t="shared" si="2"/>
        <v>5324.7</v>
      </c>
      <c r="G65" s="18">
        <f t="shared" si="0"/>
        <v>1</v>
      </c>
    </row>
    <row r="66" spans="2:7" s="6" customFormat="1" ht="75" hidden="1">
      <c r="B66" s="11" t="s">
        <v>69</v>
      </c>
      <c r="C66" s="12" t="s">
        <v>59</v>
      </c>
      <c r="D66" s="12" t="s">
        <v>26</v>
      </c>
      <c r="E66" s="13">
        <f t="shared" si="2"/>
        <v>5324.7</v>
      </c>
      <c r="F66" s="13">
        <f t="shared" si="2"/>
        <v>5324.7</v>
      </c>
      <c r="G66" s="18">
        <f t="shared" si="0"/>
        <v>1</v>
      </c>
    </row>
    <row r="67" spans="2:7" s="6" customFormat="1" ht="45" hidden="1">
      <c r="B67" s="11" t="s">
        <v>47</v>
      </c>
      <c r="C67" s="12" t="s">
        <v>59</v>
      </c>
      <c r="D67" s="12" t="s">
        <v>26</v>
      </c>
      <c r="E67" s="13">
        <v>5324.7</v>
      </c>
      <c r="F67" s="13">
        <v>5324.7</v>
      </c>
      <c r="G67" s="18">
        <f t="shared" si="0"/>
        <v>1</v>
      </c>
    </row>
    <row r="68" spans="2:7" s="6" customFormat="1" ht="15">
      <c r="B68" s="11" t="s">
        <v>68</v>
      </c>
      <c r="C68" s="12" t="s">
        <v>59</v>
      </c>
      <c r="D68" s="12" t="s">
        <v>66</v>
      </c>
      <c r="E68" s="13">
        <f>E69</f>
        <v>7355.9</v>
      </c>
      <c r="F68" s="13">
        <f>F69</f>
        <v>7355.3</v>
      </c>
      <c r="G68" s="18">
        <f t="shared" si="0"/>
        <v>0.99991843282263226</v>
      </c>
    </row>
    <row r="69" spans="2:7" s="6" customFormat="1" ht="45" hidden="1">
      <c r="B69" s="11" t="s">
        <v>41</v>
      </c>
      <c r="C69" s="12" t="s">
        <v>59</v>
      </c>
      <c r="D69" s="12" t="s">
        <v>66</v>
      </c>
      <c r="E69" s="13">
        <f>E70+E72</f>
        <v>7355.9</v>
      </c>
      <c r="F69" s="13">
        <f>F70+F72</f>
        <v>7355.3</v>
      </c>
      <c r="G69" s="18">
        <f t="shared" si="0"/>
        <v>0.99991843282263226</v>
      </c>
    </row>
    <row r="70" spans="2:7" s="6" customFormat="1" ht="45" hidden="1">
      <c r="B70" s="11" t="s">
        <v>67</v>
      </c>
      <c r="C70" s="12" t="s">
        <v>59</v>
      </c>
      <c r="D70" s="12" t="s">
        <v>66</v>
      </c>
      <c r="E70" s="13">
        <f>E71</f>
        <v>5870.9</v>
      </c>
      <c r="F70" s="13">
        <f>F71</f>
        <v>5870.3</v>
      </c>
      <c r="G70" s="18">
        <f t="shared" si="0"/>
        <v>0.99989780101858328</v>
      </c>
    </row>
    <row r="71" spans="2:7" s="6" customFormat="1" ht="30" hidden="1">
      <c r="B71" s="11" t="s">
        <v>7</v>
      </c>
      <c r="C71" s="12" t="s">
        <v>59</v>
      </c>
      <c r="D71" s="12" t="s">
        <v>66</v>
      </c>
      <c r="E71" s="13">
        <v>5870.9</v>
      </c>
      <c r="F71" s="13">
        <v>5870.3</v>
      </c>
      <c r="G71" s="18">
        <f t="shared" ref="G71:G134" si="3">F71/E71</f>
        <v>0.99989780101858328</v>
      </c>
    </row>
    <row r="72" spans="2:7" s="6" customFormat="1" ht="15" hidden="1">
      <c r="B72" s="11" t="s">
        <v>38</v>
      </c>
      <c r="C72" s="12" t="s">
        <v>59</v>
      </c>
      <c r="D72" s="12" t="s">
        <v>66</v>
      </c>
      <c r="E72" s="13">
        <f>SUM(E73:E74)</f>
        <v>1485</v>
      </c>
      <c r="F72" s="13">
        <f>SUM(F73:F74)</f>
        <v>1485</v>
      </c>
      <c r="G72" s="18">
        <f t="shared" si="3"/>
        <v>1</v>
      </c>
    </row>
    <row r="73" spans="2:7" s="6" customFormat="1" ht="45" hidden="1">
      <c r="B73" s="11" t="s">
        <v>44</v>
      </c>
      <c r="C73" s="12" t="s">
        <v>59</v>
      </c>
      <c r="D73" s="12" t="s">
        <v>66</v>
      </c>
      <c r="E73" s="13">
        <v>6.7</v>
      </c>
      <c r="F73" s="13">
        <v>6.7</v>
      </c>
      <c r="G73" s="18">
        <f t="shared" si="3"/>
        <v>1</v>
      </c>
    </row>
    <row r="74" spans="2:7" s="6" customFormat="1" ht="30" hidden="1">
      <c r="B74" s="11" t="s">
        <v>7</v>
      </c>
      <c r="C74" s="12" t="s">
        <v>59</v>
      </c>
      <c r="D74" s="12" t="s">
        <v>66</v>
      </c>
      <c r="E74" s="13">
        <v>1478.3</v>
      </c>
      <c r="F74" s="13">
        <v>1478.3</v>
      </c>
      <c r="G74" s="18">
        <f t="shared" si="3"/>
        <v>1</v>
      </c>
    </row>
    <row r="75" spans="2:7" s="6" customFormat="1" ht="45" hidden="1">
      <c r="B75" s="11" t="s">
        <v>65</v>
      </c>
      <c r="C75" s="12" t="s">
        <v>59</v>
      </c>
      <c r="D75" s="12">
        <v>10</v>
      </c>
      <c r="E75" s="13">
        <f>E76</f>
        <v>2274.19254</v>
      </c>
      <c r="F75" s="13">
        <f>F76</f>
        <v>2274.19254</v>
      </c>
      <c r="G75" s="18">
        <f t="shared" si="3"/>
        <v>1</v>
      </c>
    </row>
    <row r="76" spans="2:7" s="6" customFormat="1" ht="15">
      <c r="B76" s="11" t="s">
        <v>64</v>
      </c>
      <c r="C76" s="12" t="s">
        <v>59</v>
      </c>
      <c r="D76" s="12">
        <v>10</v>
      </c>
      <c r="E76" s="13">
        <f>E77</f>
        <v>2274.19254</v>
      </c>
      <c r="F76" s="13">
        <f>F77</f>
        <v>2274.19254</v>
      </c>
      <c r="G76" s="18">
        <f t="shared" si="3"/>
        <v>1</v>
      </c>
    </row>
    <row r="77" spans="2:7" s="6" customFormat="1" ht="45" hidden="1">
      <c r="B77" s="11" t="s">
        <v>63</v>
      </c>
      <c r="C77" s="12" t="s">
        <v>59</v>
      </c>
      <c r="D77" s="12">
        <v>10</v>
      </c>
      <c r="E77" s="13">
        <v>2274.19254</v>
      </c>
      <c r="F77" s="13">
        <v>2274.19254</v>
      </c>
      <c r="G77" s="18">
        <f t="shared" si="3"/>
        <v>1</v>
      </c>
    </row>
    <row r="78" spans="2:7" s="6" customFormat="1" ht="30" hidden="1">
      <c r="B78" s="11" t="s">
        <v>15</v>
      </c>
      <c r="C78" s="12" t="s">
        <v>59</v>
      </c>
      <c r="D78" s="12">
        <v>10</v>
      </c>
      <c r="E78" s="13">
        <v>2274.1999999999998</v>
      </c>
      <c r="F78" s="13">
        <f>1860.5+413.7</f>
        <v>2274.1999999999998</v>
      </c>
      <c r="G78" s="18">
        <f t="shared" si="3"/>
        <v>1</v>
      </c>
    </row>
    <row r="79" spans="2:7" s="6" customFormat="1" ht="18.75" customHeight="1">
      <c r="B79" s="11" t="s">
        <v>62</v>
      </c>
      <c r="C79" s="12" t="s">
        <v>59</v>
      </c>
      <c r="D79" s="12">
        <v>12</v>
      </c>
      <c r="E79" s="13">
        <f>E80+E82</f>
        <v>230.2</v>
      </c>
      <c r="F79" s="13">
        <f>F80+F82</f>
        <v>230.2</v>
      </c>
      <c r="G79" s="18">
        <f t="shared" si="3"/>
        <v>1</v>
      </c>
    </row>
    <row r="80" spans="2:7" s="6" customFormat="1" ht="45" hidden="1">
      <c r="B80" s="11" t="s">
        <v>61</v>
      </c>
      <c r="C80" s="12" t="s">
        <v>59</v>
      </c>
      <c r="D80" s="12">
        <v>12</v>
      </c>
      <c r="E80" s="13">
        <f>E81</f>
        <v>136.4</v>
      </c>
      <c r="F80" s="13">
        <f>F81</f>
        <v>136.4</v>
      </c>
      <c r="G80" s="18">
        <f t="shared" si="3"/>
        <v>1</v>
      </c>
    </row>
    <row r="81" spans="2:7" s="6" customFormat="1" ht="30" hidden="1">
      <c r="B81" s="11" t="s">
        <v>7</v>
      </c>
      <c r="C81" s="12" t="s">
        <v>59</v>
      </c>
      <c r="D81" s="12">
        <v>12</v>
      </c>
      <c r="E81" s="13">
        <v>136.4</v>
      </c>
      <c r="F81" s="13">
        <v>136.4</v>
      </c>
      <c r="G81" s="18">
        <f t="shared" si="3"/>
        <v>1</v>
      </c>
    </row>
    <row r="82" spans="2:7" s="6" customFormat="1" ht="30" hidden="1">
      <c r="B82" s="11" t="s">
        <v>60</v>
      </c>
      <c r="C82" s="12" t="s">
        <v>59</v>
      </c>
      <c r="D82" s="12">
        <v>12</v>
      </c>
      <c r="E82" s="13">
        <f>E83</f>
        <v>93.8</v>
      </c>
      <c r="F82" s="13">
        <f>F83</f>
        <v>93.8</v>
      </c>
      <c r="G82" s="18">
        <f t="shared" si="3"/>
        <v>1</v>
      </c>
    </row>
    <row r="83" spans="2:7" s="6" customFormat="1" ht="30" hidden="1">
      <c r="B83" s="11" t="s">
        <v>7</v>
      </c>
      <c r="C83" s="12" t="s">
        <v>59</v>
      </c>
      <c r="D83" s="12">
        <v>12</v>
      </c>
      <c r="E83" s="13">
        <v>93.8</v>
      </c>
      <c r="F83" s="13">
        <v>93.8</v>
      </c>
      <c r="G83" s="18">
        <f t="shared" si="3"/>
        <v>1</v>
      </c>
    </row>
    <row r="84" spans="2:7" s="6" customFormat="1" ht="15">
      <c r="B84" s="11" t="s">
        <v>58</v>
      </c>
      <c r="C84" s="12" t="s">
        <v>37</v>
      </c>
      <c r="D84" s="12"/>
      <c r="E84" s="13">
        <f>E85+E90+E111</f>
        <v>58049.804040000003</v>
      </c>
      <c r="F84" s="13">
        <f>F85+F90+F111</f>
        <v>56675.899999999994</v>
      </c>
      <c r="G84" s="18">
        <f t="shared" si="3"/>
        <v>0.97633232251648427</v>
      </c>
    </row>
    <row r="85" spans="2:7" s="6" customFormat="1" ht="15">
      <c r="B85" s="11" t="s">
        <v>57</v>
      </c>
      <c r="C85" s="12" t="s">
        <v>37</v>
      </c>
      <c r="D85" s="12" t="s">
        <v>6</v>
      </c>
      <c r="E85" s="13">
        <f>E86+E88</f>
        <v>2171.6999999999998</v>
      </c>
      <c r="F85" s="13">
        <f>F86+F88</f>
        <v>2171.6999999999998</v>
      </c>
      <c r="G85" s="18">
        <f t="shared" si="3"/>
        <v>1</v>
      </c>
    </row>
    <row r="86" spans="2:7" s="6" customFormat="1" ht="60" hidden="1">
      <c r="B86" s="11" t="s">
        <v>56</v>
      </c>
      <c r="C86" s="12" t="s">
        <v>37</v>
      </c>
      <c r="D86" s="12" t="s">
        <v>6</v>
      </c>
      <c r="E86" s="13">
        <f>E87</f>
        <v>555.29999999999995</v>
      </c>
      <c r="F86" s="13">
        <f>F87</f>
        <v>555.29999999999995</v>
      </c>
      <c r="G86" s="18">
        <f t="shared" si="3"/>
        <v>1</v>
      </c>
    </row>
    <row r="87" spans="2:7" s="6" customFormat="1" ht="45" hidden="1">
      <c r="B87" s="11" t="s">
        <v>47</v>
      </c>
      <c r="C87" s="12" t="s">
        <v>37</v>
      </c>
      <c r="D87" s="12" t="s">
        <v>6</v>
      </c>
      <c r="E87" s="13">
        <v>555.29999999999995</v>
      </c>
      <c r="F87" s="13">
        <v>555.29999999999995</v>
      </c>
      <c r="G87" s="18">
        <f t="shared" si="3"/>
        <v>1</v>
      </c>
    </row>
    <row r="88" spans="2:7" s="6" customFormat="1" ht="45" hidden="1">
      <c r="B88" s="11" t="s">
        <v>55</v>
      </c>
      <c r="C88" s="12" t="s">
        <v>37</v>
      </c>
      <c r="D88" s="12" t="s">
        <v>6</v>
      </c>
      <c r="E88" s="13">
        <f>E89</f>
        <v>1616.4</v>
      </c>
      <c r="F88" s="13">
        <f>F89</f>
        <v>1616.4</v>
      </c>
      <c r="G88" s="18">
        <f t="shared" si="3"/>
        <v>1</v>
      </c>
    </row>
    <row r="89" spans="2:7" s="6" customFormat="1" ht="45" hidden="1">
      <c r="B89" s="11" t="s">
        <v>44</v>
      </c>
      <c r="C89" s="12" t="s">
        <v>37</v>
      </c>
      <c r="D89" s="12" t="s">
        <v>6</v>
      </c>
      <c r="E89" s="13">
        <v>1616.4</v>
      </c>
      <c r="F89" s="13">
        <v>1616.4</v>
      </c>
      <c r="G89" s="18">
        <f t="shared" si="3"/>
        <v>1</v>
      </c>
    </row>
    <row r="90" spans="2:7" s="6" customFormat="1" ht="15">
      <c r="B90" s="11" t="s">
        <v>54</v>
      </c>
      <c r="C90" s="12" t="s">
        <v>37</v>
      </c>
      <c r="D90" s="12" t="s">
        <v>43</v>
      </c>
      <c r="E90" s="13">
        <f>E91+E93+E95+E97+E99</f>
        <v>50290.531000000003</v>
      </c>
      <c r="F90" s="13">
        <f>F91+F93+F95+F97+F99</f>
        <v>48916.6</v>
      </c>
      <c r="G90" s="18">
        <f t="shared" si="3"/>
        <v>0.97268012540969184</v>
      </c>
    </row>
    <row r="91" spans="2:7" s="6" customFormat="1" ht="60" hidden="1">
      <c r="B91" s="11" t="s">
        <v>53</v>
      </c>
      <c r="C91" s="12" t="s">
        <v>37</v>
      </c>
      <c r="D91" s="12" t="s">
        <v>43</v>
      </c>
      <c r="E91" s="13">
        <f>E92</f>
        <v>6300.4</v>
      </c>
      <c r="F91" s="13">
        <f>F92</f>
        <v>5882.4</v>
      </c>
      <c r="G91" s="18">
        <f t="shared" si="3"/>
        <v>0.93365500603136309</v>
      </c>
    </row>
    <row r="92" spans="2:7" s="6" customFormat="1" ht="45" hidden="1">
      <c r="B92" s="11" t="s">
        <v>47</v>
      </c>
      <c r="C92" s="12" t="s">
        <v>37</v>
      </c>
      <c r="D92" s="12" t="s">
        <v>43</v>
      </c>
      <c r="E92" s="13">
        <v>6300.4</v>
      </c>
      <c r="F92" s="13">
        <v>5882.4</v>
      </c>
      <c r="G92" s="18">
        <f t="shared" si="3"/>
        <v>0.93365500603136309</v>
      </c>
    </row>
    <row r="93" spans="2:7" s="6" customFormat="1" ht="75" hidden="1">
      <c r="B93" s="11" t="s">
        <v>52</v>
      </c>
      <c r="C93" s="12" t="s">
        <v>37</v>
      </c>
      <c r="D93" s="12" t="s">
        <v>43</v>
      </c>
      <c r="E93" s="13">
        <f>E94</f>
        <v>815.8</v>
      </c>
      <c r="F93" s="13">
        <f>F94</f>
        <v>815.8</v>
      </c>
      <c r="G93" s="18">
        <f t="shared" si="3"/>
        <v>1</v>
      </c>
    </row>
    <row r="94" spans="2:7" s="6" customFormat="1" ht="45" hidden="1">
      <c r="B94" s="11" t="s">
        <v>47</v>
      </c>
      <c r="C94" s="12" t="s">
        <v>37</v>
      </c>
      <c r="D94" s="12" t="s">
        <v>43</v>
      </c>
      <c r="E94" s="13">
        <v>815.8</v>
      </c>
      <c r="F94" s="13">
        <f>250.4+565.4</f>
        <v>815.8</v>
      </c>
      <c r="G94" s="18">
        <f t="shared" si="3"/>
        <v>1</v>
      </c>
    </row>
    <row r="95" spans="2:7" s="6" customFormat="1" ht="30" hidden="1">
      <c r="B95" s="11" t="s">
        <v>51</v>
      </c>
      <c r="C95" s="12" t="s">
        <v>37</v>
      </c>
      <c r="D95" s="12" t="s">
        <v>43</v>
      </c>
      <c r="E95" s="13">
        <f>E96</f>
        <v>99.9</v>
      </c>
      <c r="F95" s="13">
        <f>F96</f>
        <v>99.9</v>
      </c>
      <c r="G95" s="18">
        <f t="shared" si="3"/>
        <v>1</v>
      </c>
    </row>
    <row r="96" spans="2:7" s="6" customFormat="1" ht="30" hidden="1">
      <c r="B96" s="11" t="s">
        <v>7</v>
      </c>
      <c r="C96" s="12" t="s">
        <v>37</v>
      </c>
      <c r="D96" s="12" t="s">
        <v>43</v>
      </c>
      <c r="E96" s="13">
        <v>99.9</v>
      </c>
      <c r="F96" s="13">
        <v>99.9</v>
      </c>
      <c r="G96" s="18">
        <f t="shared" si="3"/>
        <v>1</v>
      </c>
    </row>
    <row r="97" spans="2:7" s="6" customFormat="1" ht="60" hidden="1">
      <c r="B97" s="11" t="s">
        <v>50</v>
      </c>
      <c r="C97" s="12" t="s">
        <v>37</v>
      </c>
      <c r="D97" s="12" t="s">
        <v>43</v>
      </c>
      <c r="E97" s="13">
        <f>E98</f>
        <v>1243.9000000000001</v>
      </c>
      <c r="F97" s="13">
        <f>F98</f>
        <v>1243.9000000000001</v>
      </c>
      <c r="G97" s="18">
        <f t="shared" si="3"/>
        <v>1</v>
      </c>
    </row>
    <row r="98" spans="2:7" s="6" customFormat="1" ht="45" hidden="1">
      <c r="B98" s="11" t="s">
        <v>47</v>
      </c>
      <c r="C98" s="12" t="s">
        <v>37</v>
      </c>
      <c r="D98" s="12" t="s">
        <v>43</v>
      </c>
      <c r="E98" s="13">
        <v>1243.9000000000001</v>
      </c>
      <c r="F98" s="13">
        <f>468.7+775.2</f>
        <v>1243.9000000000001</v>
      </c>
      <c r="G98" s="18">
        <f t="shared" si="3"/>
        <v>1</v>
      </c>
    </row>
    <row r="99" spans="2:7" s="6" customFormat="1" ht="15" hidden="1">
      <c r="B99" s="11" t="s">
        <v>49</v>
      </c>
      <c r="C99" s="12" t="s">
        <v>37</v>
      </c>
      <c r="D99" s="12" t="s">
        <v>43</v>
      </c>
      <c r="E99" s="13">
        <f>E100+E104+E107</f>
        <v>41830.531000000003</v>
      </c>
      <c r="F99" s="13">
        <f>F100+F104+F107</f>
        <v>40874.6</v>
      </c>
      <c r="G99" s="18">
        <f t="shared" si="3"/>
        <v>0.97714752891853074</v>
      </c>
    </row>
    <row r="100" spans="2:7" s="6" customFormat="1" ht="60" hidden="1">
      <c r="B100" s="11" t="s">
        <v>48</v>
      </c>
      <c r="C100" s="12" t="s">
        <v>37</v>
      </c>
      <c r="D100" s="12" t="s">
        <v>43</v>
      </c>
      <c r="E100" s="13">
        <f>SUM(E101:E103)</f>
        <v>35196.9</v>
      </c>
      <c r="F100" s="13">
        <f>SUM(F101:F103)</f>
        <v>34734</v>
      </c>
      <c r="G100" s="18">
        <f t="shared" si="3"/>
        <v>0.9868482735695473</v>
      </c>
    </row>
    <row r="101" spans="2:7" s="6" customFormat="1" ht="45" hidden="1">
      <c r="B101" s="11" t="s">
        <v>47</v>
      </c>
      <c r="C101" s="12" t="s">
        <v>37</v>
      </c>
      <c r="D101" s="12" t="s">
        <v>43</v>
      </c>
      <c r="E101" s="13">
        <v>1385.4</v>
      </c>
      <c r="F101" s="13">
        <f>1079+297</f>
        <v>1376</v>
      </c>
      <c r="G101" s="18">
        <f t="shared" si="3"/>
        <v>0.99321495596939502</v>
      </c>
    </row>
    <row r="102" spans="2:7" s="6" customFormat="1" ht="45" hidden="1">
      <c r="B102" s="11" t="s">
        <v>44</v>
      </c>
      <c r="C102" s="12" t="s">
        <v>37</v>
      </c>
      <c r="D102" s="12" t="s">
        <v>43</v>
      </c>
      <c r="E102" s="13">
        <v>25965.5</v>
      </c>
      <c r="F102" s="13">
        <v>25907</v>
      </c>
      <c r="G102" s="18">
        <f t="shared" si="3"/>
        <v>0.99774701045618219</v>
      </c>
    </row>
    <row r="103" spans="2:7" s="6" customFormat="1" ht="30" hidden="1">
      <c r="B103" s="11" t="s">
        <v>7</v>
      </c>
      <c r="C103" s="12" t="s">
        <v>37</v>
      </c>
      <c r="D103" s="12" t="s">
        <v>43</v>
      </c>
      <c r="E103" s="13">
        <v>7846</v>
      </c>
      <c r="F103" s="13">
        <f>5404.4+2046.6</f>
        <v>7451</v>
      </c>
      <c r="G103" s="18">
        <f t="shared" si="3"/>
        <v>0.94965587560540399</v>
      </c>
    </row>
    <row r="104" spans="2:7" s="6" customFormat="1" ht="60" hidden="1">
      <c r="B104" s="11" t="s">
        <v>46</v>
      </c>
      <c r="C104" s="12" t="s">
        <v>37</v>
      </c>
      <c r="D104" s="12" t="s">
        <v>43</v>
      </c>
      <c r="E104" s="13">
        <f>SUM(E105:E106)</f>
        <v>3655.8309999999997</v>
      </c>
      <c r="F104" s="13">
        <f>SUM(F105:F106)</f>
        <v>3361.3999999999996</v>
      </c>
      <c r="G104" s="18">
        <f t="shared" si="3"/>
        <v>0.91946263380336779</v>
      </c>
    </row>
    <row r="105" spans="2:7" s="6" customFormat="1" ht="45" hidden="1">
      <c r="B105" s="11" t="s">
        <v>44</v>
      </c>
      <c r="C105" s="12" t="s">
        <v>37</v>
      </c>
      <c r="D105" s="12" t="s">
        <v>43</v>
      </c>
      <c r="E105" s="13">
        <v>946.13617999999997</v>
      </c>
      <c r="F105" s="13">
        <v>651.70000000000005</v>
      </c>
      <c r="G105" s="18">
        <f t="shared" si="3"/>
        <v>0.68880147887379184</v>
      </c>
    </row>
    <row r="106" spans="2:7" s="6" customFormat="1" ht="30" hidden="1">
      <c r="B106" s="11" t="s">
        <v>7</v>
      </c>
      <c r="C106" s="12" t="s">
        <v>37</v>
      </c>
      <c r="D106" s="12" t="s">
        <v>43</v>
      </c>
      <c r="E106" s="13">
        <v>2709.6948199999997</v>
      </c>
      <c r="F106" s="13">
        <v>2709.7</v>
      </c>
      <c r="G106" s="18">
        <f t="shared" si="3"/>
        <v>1.0000019116543908</v>
      </c>
    </row>
    <row r="107" spans="2:7" s="6" customFormat="1" ht="30" hidden="1">
      <c r="B107" s="11" t="s">
        <v>45</v>
      </c>
      <c r="C107" s="12" t="s">
        <v>37</v>
      </c>
      <c r="D107" s="12" t="s">
        <v>43</v>
      </c>
      <c r="E107" s="13">
        <f>SUM(E108:E110)</f>
        <v>2977.8</v>
      </c>
      <c r="F107" s="13">
        <f>SUM(F108:F110)</f>
        <v>2779.2</v>
      </c>
      <c r="G107" s="18">
        <f t="shared" si="3"/>
        <v>0.93330646786217997</v>
      </c>
    </row>
    <row r="108" spans="2:7" s="6" customFormat="1" ht="30" hidden="1">
      <c r="B108" s="11" t="s">
        <v>7</v>
      </c>
      <c r="C108" s="12" t="s">
        <v>37</v>
      </c>
      <c r="D108" s="12" t="s">
        <v>43</v>
      </c>
      <c r="E108" s="13">
        <v>757.8</v>
      </c>
      <c r="F108" s="13">
        <v>757.8</v>
      </c>
      <c r="G108" s="18">
        <f t="shared" si="3"/>
        <v>1</v>
      </c>
    </row>
    <row r="109" spans="2:7" s="6" customFormat="1" ht="30" hidden="1">
      <c r="B109" s="11" t="s">
        <v>7</v>
      </c>
      <c r="C109" s="12" t="s">
        <v>37</v>
      </c>
      <c r="D109" s="12" t="s">
        <v>43</v>
      </c>
      <c r="E109" s="13">
        <v>303</v>
      </c>
      <c r="F109" s="13">
        <v>303</v>
      </c>
      <c r="G109" s="18">
        <f t="shared" si="3"/>
        <v>1</v>
      </c>
    </row>
    <row r="110" spans="2:7" s="6" customFormat="1" ht="45" hidden="1">
      <c r="B110" s="11" t="s">
        <v>44</v>
      </c>
      <c r="C110" s="12" t="s">
        <v>37</v>
      </c>
      <c r="D110" s="12" t="s">
        <v>43</v>
      </c>
      <c r="E110" s="13">
        <v>1917</v>
      </c>
      <c r="F110" s="13">
        <v>1718.4</v>
      </c>
      <c r="G110" s="18">
        <f t="shared" si="3"/>
        <v>0.89640062597809078</v>
      </c>
    </row>
    <row r="111" spans="2:7" s="6" customFormat="1" ht="15">
      <c r="B111" s="11" t="s">
        <v>42</v>
      </c>
      <c r="C111" s="12" t="s">
        <v>37</v>
      </c>
      <c r="D111" s="12" t="s">
        <v>1</v>
      </c>
      <c r="E111" s="13">
        <f>E113+E115+E117+E120</f>
        <v>5587.5730399999993</v>
      </c>
      <c r="F111" s="13">
        <f>F113+F115+F117+F120</f>
        <v>5587.6</v>
      </c>
      <c r="G111" s="18">
        <f t="shared" si="3"/>
        <v>1.0000048249928561</v>
      </c>
    </row>
    <row r="112" spans="2:7" s="6" customFormat="1" ht="45" hidden="1">
      <c r="B112" s="11" t="s">
        <v>41</v>
      </c>
      <c r="C112" s="12" t="s">
        <v>37</v>
      </c>
      <c r="D112" s="12" t="s">
        <v>1</v>
      </c>
      <c r="E112" s="13">
        <f>E113</f>
        <v>2668.6730399999997</v>
      </c>
      <c r="F112" s="13">
        <f>F113</f>
        <v>2668.7</v>
      </c>
      <c r="G112" s="18">
        <f t="shared" si="3"/>
        <v>1.000010102399056</v>
      </c>
    </row>
    <row r="113" spans="2:7" s="6" customFormat="1" ht="15" hidden="1">
      <c r="B113" s="11" t="s">
        <v>40</v>
      </c>
      <c r="C113" s="12" t="s">
        <v>37</v>
      </c>
      <c r="D113" s="12" t="s">
        <v>1</v>
      </c>
      <c r="E113" s="13">
        <v>2668.6730399999997</v>
      </c>
      <c r="F113" s="13">
        <f>F114</f>
        <v>2668.7</v>
      </c>
      <c r="G113" s="18">
        <f t="shared" si="3"/>
        <v>1.000010102399056</v>
      </c>
    </row>
    <row r="114" spans="2:7" s="6" customFormat="1" ht="30" hidden="1">
      <c r="B114" s="11" t="s">
        <v>7</v>
      </c>
      <c r="C114" s="12" t="s">
        <v>37</v>
      </c>
      <c r="D114" s="12" t="s">
        <v>1</v>
      </c>
      <c r="E114" s="13">
        <v>2668.7</v>
      </c>
      <c r="F114" s="13">
        <f>2201.1+467.6</f>
        <v>2668.7</v>
      </c>
      <c r="G114" s="18">
        <f t="shared" si="3"/>
        <v>1</v>
      </c>
    </row>
    <row r="115" spans="2:7" s="6" customFormat="1" ht="30" hidden="1">
      <c r="B115" s="11" t="s">
        <v>39</v>
      </c>
      <c r="C115" s="12" t="s">
        <v>37</v>
      </c>
      <c r="D115" s="12" t="s">
        <v>1</v>
      </c>
      <c r="E115" s="13">
        <f>E116</f>
        <v>721.3</v>
      </c>
      <c r="F115" s="13">
        <f>F116</f>
        <v>721.3</v>
      </c>
      <c r="G115" s="18">
        <f t="shared" si="3"/>
        <v>1</v>
      </c>
    </row>
    <row r="116" spans="2:7" s="6" customFormat="1" ht="30" hidden="1">
      <c r="B116" s="11" t="s">
        <v>7</v>
      </c>
      <c r="C116" s="12" t="s">
        <v>37</v>
      </c>
      <c r="D116" s="12" t="s">
        <v>1</v>
      </c>
      <c r="E116" s="13">
        <v>721.3</v>
      </c>
      <c r="F116" s="13">
        <v>721.3</v>
      </c>
      <c r="G116" s="18">
        <f t="shared" si="3"/>
        <v>1</v>
      </c>
    </row>
    <row r="117" spans="2:7" s="6" customFormat="1" ht="15" hidden="1">
      <c r="B117" s="11" t="s">
        <v>28</v>
      </c>
      <c r="C117" s="12" t="s">
        <v>37</v>
      </c>
      <c r="D117" s="12" t="s">
        <v>1</v>
      </c>
      <c r="E117" s="13">
        <f>E118+E119</f>
        <v>249.2</v>
      </c>
      <c r="F117" s="13">
        <f>F118+F119</f>
        <v>249.2</v>
      </c>
      <c r="G117" s="18">
        <f t="shared" si="3"/>
        <v>1</v>
      </c>
    </row>
    <row r="118" spans="2:7" s="6" customFormat="1" ht="15" hidden="1">
      <c r="B118" s="11" t="s">
        <v>16</v>
      </c>
      <c r="C118" s="12" t="s">
        <v>37</v>
      </c>
      <c r="D118" s="12" t="s">
        <v>1</v>
      </c>
      <c r="E118" s="13">
        <v>233.6</v>
      </c>
      <c r="F118" s="13">
        <f>180+53.6</f>
        <v>233.6</v>
      </c>
      <c r="G118" s="18">
        <f t="shared" si="3"/>
        <v>1</v>
      </c>
    </row>
    <row r="119" spans="2:7" s="6" customFormat="1" ht="30" hidden="1">
      <c r="B119" s="11" t="s">
        <v>7</v>
      </c>
      <c r="C119" s="12" t="s">
        <v>37</v>
      </c>
      <c r="D119" s="12" t="s">
        <v>1</v>
      </c>
      <c r="E119" s="13">
        <v>15.6</v>
      </c>
      <c r="F119" s="13">
        <v>15.6</v>
      </c>
      <c r="G119" s="18">
        <f t="shared" si="3"/>
        <v>1</v>
      </c>
    </row>
    <row r="120" spans="2:7" s="6" customFormat="1" ht="15" hidden="1">
      <c r="B120" s="11" t="s">
        <v>38</v>
      </c>
      <c r="C120" s="12" t="s">
        <v>37</v>
      </c>
      <c r="D120" s="12" t="s">
        <v>1</v>
      </c>
      <c r="E120" s="13">
        <f>E121</f>
        <v>1948.4</v>
      </c>
      <c r="F120" s="13">
        <f>F121</f>
        <v>1948.4</v>
      </c>
      <c r="G120" s="18">
        <f t="shared" si="3"/>
        <v>1</v>
      </c>
    </row>
    <row r="121" spans="2:7" s="6" customFormat="1" ht="30" hidden="1">
      <c r="B121" s="11" t="s">
        <v>7</v>
      </c>
      <c r="C121" s="12" t="s">
        <v>37</v>
      </c>
      <c r="D121" s="12" t="s">
        <v>1</v>
      </c>
      <c r="E121" s="13">
        <v>1948.4</v>
      </c>
      <c r="F121" s="13">
        <v>1948.4</v>
      </c>
      <c r="G121" s="18">
        <f t="shared" si="3"/>
        <v>1</v>
      </c>
    </row>
    <row r="122" spans="2:7" s="6" customFormat="1" ht="15">
      <c r="B122" s="11" t="s">
        <v>36</v>
      </c>
      <c r="C122" s="12" t="s">
        <v>26</v>
      </c>
      <c r="D122" s="12"/>
      <c r="E122" s="13">
        <f>E123</f>
        <v>15050.8</v>
      </c>
      <c r="F122" s="13">
        <f>F123</f>
        <v>15050.8</v>
      </c>
      <c r="G122" s="18">
        <f t="shared" si="3"/>
        <v>1</v>
      </c>
    </row>
    <row r="123" spans="2:7" s="6" customFormat="1" ht="15">
      <c r="B123" s="11" t="s">
        <v>35</v>
      </c>
      <c r="C123" s="12" t="s">
        <v>26</v>
      </c>
      <c r="D123" s="12" t="s">
        <v>6</v>
      </c>
      <c r="E123" s="13">
        <f>E124+E142+E145+E147</f>
        <v>15050.8</v>
      </c>
      <c r="F123" s="13">
        <f>F124+F142+F145+F147</f>
        <v>15050.8</v>
      </c>
      <c r="G123" s="18">
        <f t="shared" si="3"/>
        <v>1</v>
      </c>
    </row>
    <row r="124" spans="2:7" s="6" customFormat="1" ht="30" hidden="1">
      <c r="B124" s="11" t="s">
        <v>34</v>
      </c>
      <c r="C124" s="12"/>
      <c r="D124" s="12"/>
      <c r="E124" s="13">
        <f>E125</f>
        <v>14768.599999999999</v>
      </c>
      <c r="F124" s="13">
        <f>F125</f>
        <v>14768.599999999999</v>
      </c>
      <c r="G124" s="18">
        <f t="shared" si="3"/>
        <v>1</v>
      </c>
    </row>
    <row r="125" spans="2:7" s="6" customFormat="1" ht="30" hidden="1">
      <c r="B125" s="11" t="s">
        <v>17</v>
      </c>
      <c r="C125" s="12" t="s">
        <v>26</v>
      </c>
      <c r="D125" s="12" t="s">
        <v>6</v>
      </c>
      <c r="E125" s="13">
        <f>E126+E132+E137</f>
        <v>14768.599999999999</v>
      </c>
      <c r="F125" s="13">
        <f>F126+F132+F137</f>
        <v>14768.599999999999</v>
      </c>
      <c r="G125" s="18">
        <f t="shared" si="3"/>
        <v>1</v>
      </c>
    </row>
    <row r="126" spans="2:7" s="6" customFormat="1" ht="15" hidden="1">
      <c r="B126" s="11" t="s">
        <v>33</v>
      </c>
      <c r="C126" s="12" t="s">
        <v>26</v>
      </c>
      <c r="D126" s="12" t="s">
        <v>6</v>
      </c>
      <c r="E126" s="13">
        <f>SUM(E127:E131)</f>
        <v>8314.9</v>
      </c>
      <c r="F126" s="13">
        <f>SUM(F127:F131)</f>
        <v>8314.9</v>
      </c>
      <c r="G126" s="18">
        <f t="shared" si="3"/>
        <v>1</v>
      </c>
    </row>
    <row r="127" spans="2:7" s="6" customFormat="1" ht="15" hidden="1">
      <c r="B127" s="11" t="s">
        <v>16</v>
      </c>
      <c r="C127" s="12" t="s">
        <v>26</v>
      </c>
      <c r="D127" s="12" t="s">
        <v>6</v>
      </c>
      <c r="E127" s="13">
        <v>5907.4</v>
      </c>
      <c r="F127" s="13">
        <v>5907.4</v>
      </c>
      <c r="G127" s="18">
        <f t="shared" si="3"/>
        <v>1</v>
      </c>
    </row>
    <row r="128" spans="2:7" s="6" customFormat="1" ht="30" hidden="1">
      <c r="B128" s="11" t="s">
        <v>10</v>
      </c>
      <c r="C128" s="12" t="s">
        <v>26</v>
      </c>
      <c r="D128" s="12" t="s">
        <v>6</v>
      </c>
      <c r="E128" s="13">
        <v>449.6</v>
      </c>
      <c r="F128" s="13">
        <v>449.6</v>
      </c>
      <c r="G128" s="18">
        <f t="shared" si="3"/>
        <v>1</v>
      </c>
    </row>
    <row r="129" spans="2:7" s="6" customFormat="1" ht="30" hidden="1">
      <c r="B129" s="11" t="s">
        <v>15</v>
      </c>
      <c r="C129" s="12" t="s">
        <v>26</v>
      </c>
      <c r="D129" s="12" t="s">
        <v>6</v>
      </c>
      <c r="E129" s="13">
        <v>213.2</v>
      </c>
      <c r="F129" s="13">
        <f>213.2</f>
        <v>213.2</v>
      </c>
      <c r="G129" s="18">
        <f t="shared" si="3"/>
        <v>1</v>
      </c>
    </row>
    <row r="130" spans="2:7" s="6" customFormat="1" ht="30" hidden="1">
      <c r="B130" s="11" t="s">
        <v>7</v>
      </c>
      <c r="C130" s="12" t="s">
        <v>26</v>
      </c>
      <c r="D130" s="12" t="s">
        <v>6</v>
      </c>
      <c r="E130" s="13">
        <v>1724.4</v>
      </c>
      <c r="F130" s="13">
        <v>1724.4</v>
      </c>
      <c r="G130" s="18">
        <f t="shared" si="3"/>
        <v>1</v>
      </c>
    </row>
    <row r="131" spans="2:7" s="6" customFormat="1" ht="30" hidden="1">
      <c r="B131" s="11" t="s">
        <v>14</v>
      </c>
      <c r="C131" s="12" t="s">
        <v>26</v>
      </c>
      <c r="D131" s="12" t="s">
        <v>6</v>
      </c>
      <c r="E131" s="13">
        <v>20.3</v>
      </c>
      <c r="F131" s="13">
        <v>20.3</v>
      </c>
      <c r="G131" s="18">
        <f t="shared" si="3"/>
        <v>1</v>
      </c>
    </row>
    <row r="132" spans="2:7" s="6" customFormat="1" ht="15" hidden="1">
      <c r="B132" s="11" t="s">
        <v>32</v>
      </c>
      <c r="C132" s="12" t="s">
        <v>26</v>
      </c>
      <c r="D132" s="12" t="s">
        <v>6</v>
      </c>
      <c r="E132" s="13">
        <f>SUM(E133:E136)</f>
        <v>1098.4000000000001</v>
      </c>
      <c r="F132" s="13">
        <f>SUM(F133:F136)</f>
        <v>1098.4000000000001</v>
      </c>
      <c r="G132" s="18">
        <f t="shared" si="3"/>
        <v>1</v>
      </c>
    </row>
    <row r="133" spans="2:7" s="6" customFormat="1" ht="15" hidden="1">
      <c r="B133" s="11" t="s">
        <v>16</v>
      </c>
      <c r="C133" s="12" t="s">
        <v>26</v>
      </c>
      <c r="D133" s="12" t="s">
        <v>6</v>
      </c>
      <c r="E133" s="13">
        <v>740.2</v>
      </c>
      <c r="F133" s="13">
        <v>740.2</v>
      </c>
      <c r="G133" s="18">
        <f t="shared" si="3"/>
        <v>1</v>
      </c>
    </row>
    <row r="134" spans="2:7" s="6" customFormat="1" ht="30" hidden="1">
      <c r="B134" s="11" t="s">
        <v>10</v>
      </c>
      <c r="C134" s="12" t="s">
        <v>26</v>
      </c>
      <c r="D134" s="12" t="s">
        <v>6</v>
      </c>
      <c r="E134" s="13">
        <v>38.200000000000003</v>
      </c>
      <c r="F134" s="13">
        <v>38.200000000000003</v>
      </c>
      <c r="G134" s="18">
        <f t="shared" si="3"/>
        <v>1</v>
      </c>
    </row>
    <row r="135" spans="2:7" s="6" customFormat="1" ht="30" hidden="1">
      <c r="B135" s="11" t="s">
        <v>15</v>
      </c>
      <c r="C135" s="12" t="s">
        <v>26</v>
      </c>
      <c r="D135" s="12" t="s">
        <v>6</v>
      </c>
      <c r="E135" s="13">
        <v>5</v>
      </c>
      <c r="F135" s="13">
        <v>5</v>
      </c>
      <c r="G135" s="18">
        <f t="shared" ref="G135:G173" si="4">F135/E135</f>
        <v>1</v>
      </c>
    </row>
    <row r="136" spans="2:7" s="6" customFormat="1" ht="30" hidden="1">
      <c r="B136" s="11" t="s">
        <v>7</v>
      </c>
      <c r="C136" s="12" t="s">
        <v>26</v>
      </c>
      <c r="D136" s="12" t="s">
        <v>6</v>
      </c>
      <c r="E136" s="13">
        <v>315</v>
      </c>
      <c r="F136" s="13">
        <v>315</v>
      </c>
      <c r="G136" s="18">
        <f t="shared" si="4"/>
        <v>1</v>
      </c>
    </row>
    <row r="137" spans="2:7" s="6" customFormat="1" ht="15" hidden="1">
      <c r="B137" s="11" t="s">
        <v>31</v>
      </c>
      <c r="C137" s="12" t="s">
        <v>26</v>
      </c>
      <c r="D137" s="12" t="s">
        <v>6</v>
      </c>
      <c r="E137" s="13">
        <f>SUM(E138:E141)</f>
        <v>5355.3</v>
      </c>
      <c r="F137" s="13">
        <f>SUM(F138:F141)</f>
        <v>5355.3</v>
      </c>
      <c r="G137" s="18">
        <f t="shared" si="4"/>
        <v>1</v>
      </c>
    </row>
    <row r="138" spans="2:7" s="6" customFormat="1" ht="15" hidden="1">
      <c r="B138" s="11" t="s">
        <v>16</v>
      </c>
      <c r="C138" s="12" t="s">
        <v>26</v>
      </c>
      <c r="D138" s="12" t="s">
        <v>6</v>
      </c>
      <c r="E138" s="13">
        <v>4080.3</v>
      </c>
      <c r="F138" s="13">
        <v>4080.3</v>
      </c>
      <c r="G138" s="18">
        <f t="shared" si="4"/>
        <v>1</v>
      </c>
    </row>
    <row r="139" spans="2:7" s="6" customFormat="1" ht="30" hidden="1">
      <c r="B139" s="11" t="s">
        <v>10</v>
      </c>
      <c r="C139" s="12" t="s">
        <v>26</v>
      </c>
      <c r="D139" s="12" t="s">
        <v>6</v>
      </c>
      <c r="E139" s="13">
        <v>271.2</v>
      </c>
      <c r="F139" s="13">
        <v>271.2</v>
      </c>
      <c r="G139" s="18">
        <f t="shared" si="4"/>
        <v>1</v>
      </c>
    </row>
    <row r="140" spans="2:7" s="6" customFormat="1" ht="30" hidden="1">
      <c r="B140" s="11" t="s">
        <v>15</v>
      </c>
      <c r="C140" s="12" t="s">
        <v>26</v>
      </c>
      <c r="D140" s="12" t="s">
        <v>6</v>
      </c>
      <c r="E140" s="13">
        <v>27.2</v>
      </c>
      <c r="F140" s="13">
        <v>27.2</v>
      </c>
      <c r="G140" s="18">
        <f t="shared" si="4"/>
        <v>1</v>
      </c>
    </row>
    <row r="141" spans="2:7" s="6" customFormat="1" ht="30" hidden="1">
      <c r="B141" s="11" t="s">
        <v>7</v>
      </c>
      <c r="C141" s="12" t="s">
        <v>26</v>
      </c>
      <c r="D141" s="12" t="s">
        <v>6</v>
      </c>
      <c r="E141" s="13">
        <v>976.6</v>
      </c>
      <c r="F141" s="13">
        <v>976.6</v>
      </c>
      <c r="G141" s="18">
        <f t="shared" si="4"/>
        <v>1</v>
      </c>
    </row>
    <row r="142" spans="2:7" s="6" customFormat="1" ht="60" hidden="1">
      <c r="B142" s="11" t="s">
        <v>8</v>
      </c>
      <c r="C142" s="12" t="s">
        <v>26</v>
      </c>
      <c r="D142" s="12" t="s">
        <v>6</v>
      </c>
      <c r="E142" s="13">
        <f>SUM(E143:E144)</f>
        <v>108.2</v>
      </c>
      <c r="F142" s="13">
        <f>SUM(F143:F144)</f>
        <v>108.2</v>
      </c>
      <c r="G142" s="18">
        <f t="shared" si="4"/>
        <v>1</v>
      </c>
    </row>
    <row r="143" spans="2:7" s="6" customFormat="1" ht="30" hidden="1">
      <c r="B143" s="11" t="s">
        <v>7</v>
      </c>
      <c r="C143" s="12" t="s">
        <v>26</v>
      </c>
      <c r="D143" s="12" t="s">
        <v>6</v>
      </c>
      <c r="E143" s="13">
        <v>39.200000000000003</v>
      </c>
      <c r="F143" s="13">
        <v>39.200000000000003</v>
      </c>
      <c r="G143" s="18">
        <f t="shared" si="4"/>
        <v>1</v>
      </c>
    </row>
    <row r="144" spans="2:7" s="6" customFormat="1" ht="30" hidden="1">
      <c r="B144" s="11" t="s">
        <v>7</v>
      </c>
      <c r="C144" s="12" t="s">
        <v>26</v>
      </c>
      <c r="D144" s="12" t="s">
        <v>6</v>
      </c>
      <c r="E144" s="13">
        <v>69</v>
      </c>
      <c r="F144" s="13">
        <v>69</v>
      </c>
      <c r="G144" s="18">
        <f t="shared" si="4"/>
        <v>1</v>
      </c>
    </row>
    <row r="145" spans="2:7" s="6" customFormat="1" ht="15" hidden="1">
      <c r="B145" s="11" t="s">
        <v>28</v>
      </c>
      <c r="C145" s="12" t="s">
        <v>26</v>
      </c>
      <c r="D145" s="12" t="s">
        <v>6</v>
      </c>
      <c r="E145" s="13">
        <v>70</v>
      </c>
      <c r="F145" s="13">
        <f>F146</f>
        <v>70</v>
      </c>
      <c r="G145" s="18">
        <f t="shared" si="4"/>
        <v>1</v>
      </c>
    </row>
    <row r="146" spans="2:7" s="6" customFormat="1" ht="30" hidden="1">
      <c r="B146" s="11" t="s">
        <v>7</v>
      </c>
      <c r="C146" s="12" t="s">
        <v>26</v>
      </c>
      <c r="D146" s="12" t="s">
        <v>6</v>
      </c>
      <c r="E146" s="13">
        <v>70</v>
      </c>
      <c r="F146" s="13">
        <v>70</v>
      </c>
      <c r="G146" s="18">
        <f t="shared" si="4"/>
        <v>1</v>
      </c>
    </row>
    <row r="147" spans="2:7" s="6" customFormat="1" ht="30" hidden="1">
      <c r="B147" s="11" t="s">
        <v>13</v>
      </c>
      <c r="C147" s="12" t="s">
        <v>26</v>
      </c>
      <c r="D147" s="12" t="s">
        <v>6</v>
      </c>
      <c r="E147" s="13">
        <v>104</v>
      </c>
      <c r="F147" s="13">
        <f>F148</f>
        <v>104</v>
      </c>
      <c r="G147" s="18">
        <f t="shared" si="4"/>
        <v>1</v>
      </c>
    </row>
    <row r="148" spans="2:7" s="6" customFormat="1" ht="30" hidden="1">
      <c r="B148" s="11" t="s">
        <v>7</v>
      </c>
      <c r="C148" s="12" t="s">
        <v>26</v>
      </c>
      <c r="D148" s="12" t="s">
        <v>6</v>
      </c>
      <c r="E148" s="13">
        <v>104</v>
      </c>
      <c r="F148" s="13">
        <v>104</v>
      </c>
      <c r="G148" s="18">
        <f t="shared" si="4"/>
        <v>1</v>
      </c>
    </row>
    <row r="149" spans="2:7" s="6" customFormat="1" ht="15">
      <c r="B149" s="11" t="s">
        <v>24</v>
      </c>
      <c r="C149" s="12">
        <v>10</v>
      </c>
      <c r="D149" s="12"/>
      <c r="E149" s="13">
        <v>300</v>
      </c>
      <c r="F149" s="13">
        <f>F150</f>
        <v>300</v>
      </c>
      <c r="G149" s="18">
        <f t="shared" si="4"/>
        <v>1</v>
      </c>
    </row>
    <row r="150" spans="2:7" s="6" customFormat="1" ht="15">
      <c r="B150" s="11" t="s">
        <v>23</v>
      </c>
      <c r="C150" s="12">
        <v>10</v>
      </c>
      <c r="D150" s="12" t="s">
        <v>6</v>
      </c>
      <c r="E150" s="13">
        <v>300</v>
      </c>
      <c r="F150" s="13">
        <f>F151</f>
        <v>300</v>
      </c>
      <c r="G150" s="18">
        <f t="shared" si="4"/>
        <v>1</v>
      </c>
    </row>
    <row r="151" spans="2:7" s="6" customFormat="1" ht="45" hidden="1">
      <c r="B151" s="11" t="s">
        <v>22</v>
      </c>
      <c r="C151" s="12">
        <v>10</v>
      </c>
      <c r="D151" s="12" t="s">
        <v>6</v>
      </c>
      <c r="E151" s="13">
        <v>300</v>
      </c>
      <c r="F151" s="13">
        <f>F152</f>
        <v>300</v>
      </c>
      <c r="G151" s="18">
        <f t="shared" si="4"/>
        <v>1</v>
      </c>
    </row>
    <row r="152" spans="2:7" s="6" customFormat="1" ht="45" hidden="1">
      <c r="B152" s="11" t="s">
        <v>21</v>
      </c>
      <c r="C152" s="12">
        <v>10</v>
      </c>
      <c r="D152" s="12" t="s">
        <v>6</v>
      </c>
      <c r="E152" s="13">
        <v>300</v>
      </c>
      <c r="F152" s="13">
        <v>300</v>
      </c>
      <c r="G152" s="18">
        <f t="shared" si="4"/>
        <v>1</v>
      </c>
    </row>
    <row r="153" spans="2:7" s="6" customFormat="1" ht="15">
      <c r="B153" s="11" t="s">
        <v>20</v>
      </c>
      <c r="C153" s="12">
        <v>11</v>
      </c>
      <c r="D153" s="12"/>
      <c r="E153" s="13">
        <f>E154</f>
        <v>35675.1</v>
      </c>
      <c r="F153" s="13">
        <f>F154</f>
        <v>35313.699999999997</v>
      </c>
      <c r="G153" s="18">
        <f t="shared" si="4"/>
        <v>0.98986968501840211</v>
      </c>
    </row>
    <row r="154" spans="2:7" s="6" customFormat="1" ht="15">
      <c r="B154" s="11" t="s">
        <v>19</v>
      </c>
      <c r="C154" s="12">
        <v>11</v>
      </c>
      <c r="D154" s="12" t="s">
        <v>6</v>
      </c>
      <c r="E154" s="13">
        <f>E155+E162+E164+E166</f>
        <v>35675.1</v>
      </c>
      <c r="F154" s="13">
        <f>F155+F162+F164+F166</f>
        <v>35313.699999999997</v>
      </c>
      <c r="G154" s="18">
        <f t="shared" si="4"/>
        <v>0.98986968501840211</v>
      </c>
    </row>
    <row r="155" spans="2:7" s="6" customFormat="1" ht="45" hidden="1">
      <c r="B155" s="11" t="s">
        <v>18</v>
      </c>
      <c r="C155" s="12">
        <v>11</v>
      </c>
      <c r="D155" s="12" t="s">
        <v>6</v>
      </c>
      <c r="E155" s="13">
        <f>E156</f>
        <v>35441.599999999999</v>
      </c>
      <c r="F155" s="13">
        <f>F156</f>
        <v>35080.199999999997</v>
      </c>
      <c r="G155" s="18">
        <f t="shared" si="4"/>
        <v>0.98980294343370501</v>
      </c>
    </row>
    <row r="156" spans="2:7" s="6" customFormat="1" ht="30" hidden="1">
      <c r="B156" s="11" t="s">
        <v>17</v>
      </c>
      <c r="C156" s="12">
        <v>11</v>
      </c>
      <c r="D156" s="12" t="s">
        <v>6</v>
      </c>
      <c r="E156" s="13">
        <f>SUM(E157:E161)</f>
        <v>35441.599999999999</v>
      </c>
      <c r="F156" s="13">
        <f>SUM(F157:F161)</f>
        <v>35080.199999999997</v>
      </c>
      <c r="G156" s="18">
        <f t="shared" si="4"/>
        <v>0.98980294343370501</v>
      </c>
    </row>
    <row r="157" spans="2:7" s="6" customFormat="1" ht="15" hidden="1">
      <c r="B157" s="11" t="s">
        <v>16</v>
      </c>
      <c r="C157" s="12">
        <v>11</v>
      </c>
      <c r="D157" s="12" t="s">
        <v>6</v>
      </c>
      <c r="E157" s="13">
        <v>28161.599999999999</v>
      </c>
      <c r="F157" s="13">
        <v>28161.599999999999</v>
      </c>
      <c r="G157" s="18">
        <f t="shared" si="4"/>
        <v>1</v>
      </c>
    </row>
    <row r="158" spans="2:7" s="6" customFormat="1" ht="30" hidden="1">
      <c r="B158" s="11" t="s">
        <v>10</v>
      </c>
      <c r="C158" s="12">
        <v>11</v>
      </c>
      <c r="D158" s="12" t="s">
        <v>6</v>
      </c>
      <c r="E158" s="13">
        <v>718.6</v>
      </c>
      <c r="F158" s="13">
        <v>718.6</v>
      </c>
      <c r="G158" s="18">
        <f t="shared" si="4"/>
        <v>1</v>
      </c>
    </row>
    <row r="159" spans="2:7" s="6" customFormat="1" ht="30" hidden="1">
      <c r="B159" s="11" t="s">
        <v>15</v>
      </c>
      <c r="C159" s="12">
        <v>11</v>
      </c>
      <c r="D159" s="12" t="s">
        <v>6</v>
      </c>
      <c r="E159" s="13">
        <v>93.2</v>
      </c>
      <c r="F159" s="13">
        <v>93.2</v>
      </c>
      <c r="G159" s="18">
        <f t="shared" si="4"/>
        <v>1</v>
      </c>
    </row>
    <row r="160" spans="2:7" s="6" customFormat="1" ht="30" hidden="1">
      <c r="B160" s="11" t="s">
        <v>7</v>
      </c>
      <c r="C160" s="12">
        <v>11</v>
      </c>
      <c r="D160" s="12" t="s">
        <v>6</v>
      </c>
      <c r="E160" s="13">
        <v>6381.6</v>
      </c>
      <c r="F160" s="13">
        <v>6020.2</v>
      </c>
      <c r="G160" s="18">
        <f t="shared" si="4"/>
        <v>0.94336843424846428</v>
      </c>
    </row>
    <row r="161" spans="2:7" s="6" customFormat="1" ht="30" hidden="1">
      <c r="B161" s="11" t="s">
        <v>14</v>
      </c>
      <c r="C161" s="12">
        <v>11</v>
      </c>
      <c r="D161" s="12" t="s">
        <v>6</v>
      </c>
      <c r="E161" s="13">
        <v>86.6</v>
      </c>
      <c r="F161" s="13">
        <v>86.6</v>
      </c>
      <c r="G161" s="18">
        <f t="shared" si="4"/>
        <v>1</v>
      </c>
    </row>
    <row r="162" spans="2:7" s="6" customFormat="1" ht="30" hidden="1">
      <c r="B162" s="11" t="s">
        <v>13</v>
      </c>
      <c r="C162" s="12">
        <v>11</v>
      </c>
      <c r="D162" s="12" t="s">
        <v>6</v>
      </c>
      <c r="E162" s="13">
        <f>E163</f>
        <v>93.5</v>
      </c>
      <c r="F162" s="13">
        <f>F163</f>
        <v>93.5</v>
      </c>
      <c r="G162" s="18">
        <f t="shared" si="4"/>
        <v>1</v>
      </c>
    </row>
    <row r="163" spans="2:7" s="6" customFormat="1" ht="30" hidden="1">
      <c r="B163" s="11" t="s">
        <v>7</v>
      </c>
      <c r="C163" s="12">
        <v>11</v>
      </c>
      <c r="D163" s="12" t="s">
        <v>6</v>
      </c>
      <c r="E163" s="13">
        <v>93.5</v>
      </c>
      <c r="F163" s="13">
        <v>93.5</v>
      </c>
      <c r="G163" s="18">
        <f t="shared" si="4"/>
        <v>1</v>
      </c>
    </row>
    <row r="164" spans="2:7" s="6" customFormat="1" ht="45" hidden="1">
      <c r="B164" s="11" t="s">
        <v>11</v>
      </c>
      <c r="C164" s="12">
        <v>11</v>
      </c>
      <c r="D164" s="12" t="s">
        <v>6</v>
      </c>
      <c r="E164" s="13">
        <f>E165</f>
        <v>30</v>
      </c>
      <c r="F164" s="13">
        <f>F165</f>
        <v>30</v>
      </c>
      <c r="G164" s="18">
        <f t="shared" si="4"/>
        <v>1</v>
      </c>
    </row>
    <row r="165" spans="2:7" s="6" customFormat="1" ht="30" hidden="1">
      <c r="B165" s="11" t="s">
        <v>10</v>
      </c>
      <c r="C165" s="12">
        <v>11</v>
      </c>
      <c r="D165" s="12" t="s">
        <v>6</v>
      </c>
      <c r="E165" s="13">
        <v>30</v>
      </c>
      <c r="F165" s="13">
        <v>30</v>
      </c>
      <c r="G165" s="18">
        <f t="shared" si="4"/>
        <v>1</v>
      </c>
    </row>
    <row r="166" spans="2:7" s="6" customFormat="1" ht="60" hidden="1">
      <c r="B166" s="11" t="s">
        <v>8</v>
      </c>
      <c r="C166" s="12">
        <v>11</v>
      </c>
      <c r="D166" s="12" t="s">
        <v>6</v>
      </c>
      <c r="E166" s="13">
        <f>SUM(E167:E168)</f>
        <v>110</v>
      </c>
      <c r="F166" s="13">
        <f>SUM(F167:F168)</f>
        <v>110</v>
      </c>
      <c r="G166" s="18">
        <f t="shared" si="4"/>
        <v>1</v>
      </c>
    </row>
    <row r="167" spans="2:7" s="6" customFormat="1" ht="30" hidden="1">
      <c r="B167" s="11" t="s">
        <v>7</v>
      </c>
      <c r="C167" s="12">
        <v>11</v>
      </c>
      <c r="D167" s="12" t="s">
        <v>6</v>
      </c>
      <c r="E167" s="13">
        <v>40</v>
      </c>
      <c r="F167" s="13">
        <v>40</v>
      </c>
      <c r="G167" s="18">
        <f t="shared" si="4"/>
        <v>1</v>
      </c>
    </row>
    <row r="168" spans="2:7" s="6" customFormat="1" ht="30" hidden="1">
      <c r="B168" s="11" t="s">
        <v>7</v>
      </c>
      <c r="C168" s="12">
        <v>11</v>
      </c>
      <c r="D168" s="12" t="s">
        <v>6</v>
      </c>
      <c r="E168" s="13">
        <v>70</v>
      </c>
      <c r="F168" s="13">
        <v>70</v>
      </c>
      <c r="G168" s="18">
        <f t="shared" si="4"/>
        <v>1</v>
      </c>
    </row>
    <row r="169" spans="2:7" s="6" customFormat="1" ht="45">
      <c r="B169" s="11" t="s">
        <v>5</v>
      </c>
      <c r="C169" s="12">
        <v>14</v>
      </c>
      <c r="D169" s="12"/>
      <c r="E169" s="13">
        <v>182.4</v>
      </c>
      <c r="F169" s="13">
        <f>F170</f>
        <v>182.4</v>
      </c>
      <c r="G169" s="18">
        <f t="shared" si="4"/>
        <v>1</v>
      </c>
    </row>
    <row r="170" spans="2:7" s="6" customFormat="1" ht="45">
      <c r="B170" s="11" t="s">
        <v>4</v>
      </c>
      <c r="C170" s="12">
        <v>14</v>
      </c>
      <c r="D170" s="12" t="s">
        <v>1</v>
      </c>
      <c r="E170" s="13">
        <v>182.4</v>
      </c>
      <c r="F170" s="13">
        <f>F171</f>
        <v>182.4</v>
      </c>
      <c r="G170" s="18">
        <f t="shared" si="4"/>
        <v>1</v>
      </c>
    </row>
    <row r="171" spans="2:7" s="6" customFormat="1" ht="30" hidden="1">
      <c r="B171" s="11" t="s">
        <v>3</v>
      </c>
      <c r="C171" s="12">
        <v>14</v>
      </c>
      <c r="D171" s="12" t="s">
        <v>1</v>
      </c>
      <c r="E171" s="13">
        <v>182.4</v>
      </c>
      <c r="F171" s="13">
        <f>F172</f>
        <v>182.4</v>
      </c>
      <c r="G171" s="18">
        <f t="shared" si="4"/>
        <v>1</v>
      </c>
    </row>
    <row r="172" spans="2:7" s="6" customFormat="1" ht="15" hidden="1">
      <c r="B172" s="11" t="s">
        <v>2</v>
      </c>
      <c r="C172" s="12">
        <v>14</v>
      </c>
      <c r="D172" s="12" t="s">
        <v>1</v>
      </c>
      <c r="E172" s="13">
        <v>182.4</v>
      </c>
      <c r="F172" s="13">
        <v>182.4</v>
      </c>
      <c r="G172" s="18">
        <f t="shared" si="4"/>
        <v>1</v>
      </c>
    </row>
    <row r="173" spans="2:7" s="6" customFormat="1" ht="15">
      <c r="B173" s="21" t="s">
        <v>0</v>
      </c>
      <c r="C173" s="22"/>
      <c r="D173" s="22"/>
      <c r="E173" s="23">
        <f>E6+E46+E52+E60+E84+E122+E149+E153+E169</f>
        <v>192391.39658</v>
      </c>
      <c r="F173" s="23">
        <f>F6+F46+F52+F60+F84+F122+F149+F153+F169</f>
        <v>189960.29253999997</v>
      </c>
      <c r="G173" s="20">
        <f t="shared" si="4"/>
        <v>0.98736375907022877</v>
      </c>
    </row>
    <row r="174" spans="2:7" s="6" customFormat="1">
      <c r="C174" s="7"/>
      <c r="D174" s="7"/>
    </row>
  </sheetData>
  <mergeCells count="1">
    <mergeCell ref="B4:G4"/>
  </mergeCells>
  <pageMargins left="0.28000000000000003" right="0.11" top="0.26" bottom="0.19" header="0.3" footer="0.1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O175"/>
  <sheetViews>
    <sheetView zoomScaleNormal="100" workbookViewId="0">
      <selection activeCell="M1" sqref="M1"/>
    </sheetView>
  </sheetViews>
  <sheetFormatPr defaultRowHeight="12.75"/>
  <cols>
    <col min="1" max="1" width="2.140625" style="1" customWidth="1"/>
    <col min="2" max="2" width="42.7109375" style="1" customWidth="1"/>
    <col min="3" max="3" width="5.42578125" style="3" customWidth="1"/>
    <col min="4" max="4" width="5.5703125" style="3" customWidth="1"/>
    <col min="5" max="5" width="7.85546875" style="3" customWidth="1"/>
    <col min="6" max="6" width="5.42578125" style="3" customWidth="1"/>
    <col min="7" max="7" width="10.140625" style="2" hidden="1" customWidth="1"/>
    <col min="8" max="9" width="11.85546875" style="2" hidden="1" customWidth="1"/>
    <col min="10" max="10" width="10.28515625" style="2" hidden="1" customWidth="1"/>
    <col min="11" max="13" width="11" style="2" customWidth="1"/>
    <col min="14" max="16384" width="9.140625" style="1"/>
  </cols>
  <sheetData>
    <row r="1" spans="2:13">
      <c r="M1" s="4" t="s">
        <v>156</v>
      </c>
    </row>
    <row r="2" spans="2:13">
      <c r="M2" s="4" t="s">
        <v>113</v>
      </c>
    </row>
    <row r="3" spans="2:13">
      <c r="M3" s="4" t="s">
        <v>114</v>
      </c>
    </row>
    <row r="4" spans="2:13" ht="13.5" customHeight="1">
      <c r="M4" s="5" t="s">
        <v>132</v>
      </c>
    </row>
    <row r="5" spans="2:13" ht="37.5" customHeight="1">
      <c r="B5" s="40" t="s">
        <v>136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</row>
    <row r="6" spans="2:13" ht="67.5" customHeight="1">
      <c r="B6" s="25" t="s">
        <v>112</v>
      </c>
      <c r="C6" s="26" t="s">
        <v>111</v>
      </c>
      <c r="D6" s="26" t="s">
        <v>110</v>
      </c>
      <c r="E6" s="26" t="s">
        <v>109</v>
      </c>
      <c r="F6" s="26" t="s">
        <v>108</v>
      </c>
      <c r="G6" s="27" t="s">
        <v>107</v>
      </c>
      <c r="H6" s="27" t="s">
        <v>106</v>
      </c>
      <c r="I6" s="27" t="s">
        <v>105</v>
      </c>
      <c r="J6" s="27" t="s">
        <v>104</v>
      </c>
      <c r="K6" s="27" t="s">
        <v>149</v>
      </c>
      <c r="L6" s="27" t="s">
        <v>134</v>
      </c>
      <c r="M6" s="27" t="s">
        <v>135</v>
      </c>
    </row>
    <row r="7" spans="2:13" s="17" customFormat="1" ht="15">
      <c r="B7" s="28" t="s">
        <v>103</v>
      </c>
      <c r="C7" s="15" t="s">
        <v>6</v>
      </c>
      <c r="D7" s="15"/>
      <c r="E7" s="15"/>
      <c r="F7" s="15"/>
      <c r="G7" s="16">
        <v>43754.3</v>
      </c>
      <c r="H7" s="16">
        <v>12683.4</v>
      </c>
      <c r="I7" s="16">
        <v>56437.7</v>
      </c>
      <c r="J7" s="16">
        <v>4277.8712400000004</v>
      </c>
      <c r="K7" s="16">
        <f>K8+K11+K19+K25+K28</f>
        <v>60715.5</v>
      </c>
      <c r="L7" s="16">
        <f>L8+L11+L19+L25+L28</f>
        <v>60069.099999999991</v>
      </c>
      <c r="M7" s="29">
        <f>L7/K7</f>
        <v>0.98935362469221189</v>
      </c>
    </row>
    <row r="8" spans="2:13" s="17" customFormat="1" ht="57.75">
      <c r="B8" s="28" t="s">
        <v>102</v>
      </c>
      <c r="C8" s="15" t="s">
        <v>6</v>
      </c>
      <c r="D8" s="15" t="s">
        <v>43</v>
      </c>
      <c r="E8" s="15"/>
      <c r="F8" s="15"/>
      <c r="G8" s="16">
        <v>2150.4</v>
      </c>
      <c r="H8" s="16">
        <v>0</v>
      </c>
      <c r="I8" s="16">
        <v>2150.4</v>
      </c>
      <c r="J8" s="16">
        <v>-38.9</v>
      </c>
      <c r="K8" s="16">
        <f>SUM(K9)</f>
        <v>2111.5</v>
      </c>
      <c r="L8" s="16">
        <f>SUM(L9)</f>
        <v>2111.5</v>
      </c>
      <c r="M8" s="29">
        <f t="shared" ref="M8:M69" si="0">L8/K8</f>
        <v>1</v>
      </c>
    </row>
    <row r="9" spans="2:13" s="6" customFormat="1" ht="15">
      <c r="B9" s="30" t="s">
        <v>101</v>
      </c>
      <c r="C9" s="12" t="s">
        <v>6</v>
      </c>
      <c r="D9" s="12" t="s">
        <v>43</v>
      </c>
      <c r="E9" s="12" t="s">
        <v>116</v>
      </c>
      <c r="F9" s="12"/>
      <c r="G9" s="13">
        <v>2150.4</v>
      </c>
      <c r="H9" s="13">
        <v>0</v>
      </c>
      <c r="I9" s="13">
        <v>2150.4</v>
      </c>
      <c r="J9" s="13">
        <v>-38.9</v>
      </c>
      <c r="K9" s="13">
        <v>2111.5</v>
      </c>
      <c r="L9" s="13">
        <f>L10</f>
        <v>2111.5</v>
      </c>
      <c r="M9" s="29">
        <f t="shared" si="0"/>
        <v>1</v>
      </c>
    </row>
    <row r="10" spans="2:13" s="6" customFormat="1" ht="17.25" customHeight="1">
      <c r="B10" s="30" t="s">
        <v>16</v>
      </c>
      <c r="C10" s="12" t="s">
        <v>6</v>
      </c>
      <c r="D10" s="12" t="s">
        <v>43</v>
      </c>
      <c r="E10" s="12" t="s">
        <v>116</v>
      </c>
      <c r="F10" s="12">
        <v>121</v>
      </c>
      <c r="G10" s="13">
        <v>2150.4</v>
      </c>
      <c r="H10" s="13">
        <v>0</v>
      </c>
      <c r="I10" s="13">
        <v>2150.4</v>
      </c>
      <c r="J10" s="13">
        <v>-38.9</v>
      </c>
      <c r="K10" s="13">
        <v>2111.5</v>
      </c>
      <c r="L10" s="13">
        <f>1776.5+335</f>
        <v>2111.5</v>
      </c>
      <c r="M10" s="29">
        <f t="shared" si="0"/>
        <v>1</v>
      </c>
    </row>
    <row r="11" spans="2:13" s="17" customFormat="1" ht="86.25">
      <c r="B11" s="28" t="s">
        <v>100</v>
      </c>
      <c r="C11" s="15" t="s">
        <v>6</v>
      </c>
      <c r="D11" s="15" t="s">
        <v>59</v>
      </c>
      <c r="E11" s="15"/>
      <c r="F11" s="15"/>
      <c r="G11" s="16">
        <v>27193.5</v>
      </c>
      <c r="H11" s="16">
        <v>59.5</v>
      </c>
      <c r="I11" s="16">
        <v>27253</v>
      </c>
      <c r="J11" s="16">
        <v>-1939.3904399999994</v>
      </c>
      <c r="K11" s="16">
        <f>K12</f>
        <v>25313.599999999999</v>
      </c>
      <c r="L11" s="16">
        <f>L12</f>
        <v>25313.599999999999</v>
      </c>
      <c r="M11" s="29">
        <f t="shared" si="0"/>
        <v>1</v>
      </c>
    </row>
    <row r="12" spans="2:13" s="6" customFormat="1" ht="15">
      <c r="B12" s="30" t="s">
        <v>99</v>
      </c>
      <c r="C12" s="12" t="s">
        <v>6</v>
      </c>
      <c r="D12" s="12" t="s">
        <v>59</v>
      </c>
      <c r="E12" s="12" t="s">
        <v>117</v>
      </c>
      <c r="F12" s="12"/>
      <c r="G12" s="13">
        <v>27193.5</v>
      </c>
      <c r="H12" s="13">
        <v>59.5</v>
      </c>
      <c r="I12" s="13">
        <v>27253</v>
      </c>
      <c r="J12" s="13">
        <v>-1939.3904399999994</v>
      </c>
      <c r="K12" s="13">
        <f>K13</f>
        <v>25313.599999999999</v>
      </c>
      <c r="L12" s="13">
        <f>L13</f>
        <v>25313.599999999999</v>
      </c>
      <c r="M12" s="29">
        <f t="shared" si="0"/>
        <v>1</v>
      </c>
    </row>
    <row r="13" spans="2:13" s="6" customFormat="1" ht="44.25" customHeight="1">
      <c r="B13" s="30" t="s">
        <v>86</v>
      </c>
      <c r="C13" s="12" t="s">
        <v>6</v>
      </c>
      <c r="D13" s="12" t="s">
        <v>59</v>
      </c>
      <c r="E13" s="12" t="s">
        <v>117</v>
      </c>
      <c r="F13" s="12"/>
      <c r="G13" s="13">
        <v>27193.5</v>
      </c>
      <c r="H13" s="13">
        <v>59.5</v>
      </c>
      <c r="I13" s="13">
        <v>27253</v>
      </c>
      <c r="J13" s="13">
        <v>-1939.3904399999994</v>
      </c>
      <c r="K13" s="13">
        <f>SUM(K14:K18)</f>
        <v>25313.599999999999</v>
      </c>
      <c r="L13" s="13">
        <f>SUM(L14:L18)</f>
        <v>25313.599999999999</v>
      </c>
      <c r="M13" s="29">
        <f t="shared" si="0"/>
        <v>1</v>
      </c>
    </row>
    <row r="14" spans="2:13" s="6" customFormat="1" ht="15">
      <c r="B14" s="30" t="s">
        <v>16</v>
      </c>
      <c r="C14" s="12" t="s">
        <v>6</v>
      </c>
      <c r="D14" s="12" t="s">
        <v>59</v>
      </c>
      <c r="E14" s="12" t="s">
        <v>117</v>
      </c>
      <c r="F14" s="12">
        <v>121</v>
      </c>
      <c r="G14" s="13">
        <v>25464.400000000001</v>
      </c>
      <c r="H14" s="13">
        <v>-1</v>
      </c>
      <c r="I14" s="13">
        <v>25463.4</v>
      </c>
      <c r="J14" s="13">
        <v>-2262.89</v>
      </c>
      <c r="K14" s="13">
        <v>23200.6</v>
      </c>
      <c r="L14" s="13">
        <v>23200.6</v>
      </c>
      <c r="M14" s="29">
        <f t="shared" si="0"/>
        <v>1</v>
      </c>
    </row>
    <row r="15" spans="2:13" s="6" customFormat="1" ht="30">
      <c r="B15" s="30" t="s">
        <v>10</v>
      </c>
      <c r="C15" s="12" t="s">
        <v>6</v>
      </c>
      <c r="D15" s="12" t="s">
        <v>59</v>
      </c>
      <c r="E15" s="12" t="s">
        <v>117</v>
      </c>
      <c r="F15" s="12">
        <v>122</v>
      </c>
      <c r="G15" s="13">
        <v>138.9</v>
      </c>
      <c r="H15" s="13">
        <v>10</v>
      </c>
      <c r="I15" s="13">
        <v>148.9</v>
      </c>
      <c r="J15" s="13">
        <v>13.3</v>
      </c>
      <c r="K15" s="13">
        <v>162.20000000000002</v>
      </c>
      <c r="L15" s="13">
        <v>162.19999999999999</v>
      </c>
      <c r="M15" s="29">
        <f t="shared" si="0"/>
        <v>0.99999999999999978</v>
      </c>
    </row>
    <row r="16" spans="2:13" s="6" customFormat="1" ht="45">
      <c r="B16" s="30" t="s">
        <v>44</v>
      </c>
      <c r="C16" s="12" t="s">
        <v>6</v>
      </c>
      <c r="D16" s="12" t="s">
        <v>59</v>
      </c>
      <c r="E16" s="12" t="s">
        <v>117</v>
      </c>
      <c r="F16" s="12">
        <v>243</v>
      </c>
      <c r="G16" s="13">
        <v>827.9</v>
      </c>
      <c r="H16" s="13">
        <v>0</v>
      </c>
      <c r="I16" s="13">
        <v>827.9</v>
      </c>
      <c r="J16" s="13">
        <v>-4.3999999994412067E-4</v>
      </c>
      <c r="K16" s="13">
        <v>827.9</v>
      </c>
      <c r="L16" s="13">
        <v>827.9</v>
      </c>
      <c r="M16" s="29">
        <f t="shared" si="0"/>
        <v>1</v>
      </c>
    </row>
    <row r="17" spans="2:13" s="6" customFormat="1" ht="30">
      <c r="B17" s="30" t="s">
        <v>7</v>
      </c>
      <c r="C17" s="12" t="s">
        <v>6</v>
      </c>
      <c r="D17" s="12" t="s">
        <v>59</v>
      </c>
      <c r="E17" s="12" t="s">
        <v>117</v>
      </c>
      <c r="F17" s="12">
        <v>244</v>
      </c>
      <c r="G17" s="13">
        <v>202.3</v>
      </c>
      <c r="H17" s="13">
        <v>49.5</v>
      </c>
      <c r="I17" s="13">
        <v>251.8</v>
      </c>
      <c r="J17" s="13">
        <v>289.89999999999998</v>
      </c>
      <c r="K17" s="13">
        <v>541.6</v>
      </c>
      <c r="L17" s="13">
        <v>541.6</v>
      </c>
      <c r="M17" s="29">
        <f t="shared" si="0"/>
        <v>1</v>
      </c>
    </row>
    <row r="18" spans="2:13" s="6" customFormat="1" ht="30">
      <c r="B18" s="30" t="s">
        <v>14</v>
      </c>
      <c r="C18" s="12" t="s">
        <v>6</v>
      </c>
      <c r="D18" s="12" t="s">
        <v>59</v>
      </c>
      <c r="E18" s="12" t="s">
        <v>117</v>
      </c>
      <c r="F18" s="12">
        <v>852</v>
      </c>
      <c r="G18" s="13">
        <v>560</v>
      </c>
      <c r="H18" s="13">
        <v>1</v>
      </c>
      <c r="I18" s="13">
        <v>561</v>
      </c>
      <c r="J18" s="13">
        <v>20.3</v>
      </c>
      <c r="K18" s="13">
        <v>581.29999999999995</v>
      </c>
      <c r="L18" s="13">
        <v>581.29999999999995</v>
      </c>
      <c r="M18" s="29">
        <f t="shared" si="0"/>
        <v>1</v>
      </c>
    </row>
    <row r="19" spans="2:13" s="17" customFormat="1" ht="29.25">
      <c r="B19" s="28" t="s">
        <v>98</v>
      </c>
      <c r="C19" s="15" t="s">
        <v>6</v>
      </c>
      <c r="D19" s="15" t="s">
        <v>94</v>
      </c>
      <c r="E19" s="15"/>
      <c r="F19" s="15"/>
      <c r="G19" s="16">
        <v>1648</v>
      </c>
      <c r="H19" s="16">
        <v>0</v>
      </c>
      <c r="I19" s="16">
        <v>1648</v>
      </c>
      <c r="J19" s="16">
        <v>-50.7</v>
      </c>
      <c r="K19" s="16">
        <f>K20</f>
        <v>1597.3</v>
      </c>
      <c r="L19" s="16">
        <f>L20</f>
        <v>1597.3</v>
      </c>
      <c r="M19" s="29">
        <f t="shared" si="0"/>
        <v>1</v>
      </c>
    </row>
    <row r="20" spans="2:13" s="6" customFormat="1" ht="15">
      <c r="B20" s="30" t="s">
        <v>97</v>
      </c>
      <c r="C20" s="12" t="s">
        <v>6</v>
      </c>
      <c r="D20" s="12" t="s">
        <v>94</v>
      </c>
      <c r="E20" s="12" t="s">
        <v>118</v>
      </c>
      <c r="F20" s="12"/>
      <c r="G20" s="13">
        <v>1648</v>
      </c>
      <c r="H20" s="13">
        <v>0</v>
      </c>
      <c r="I20" s="13">
        <v>1648</v>
      </c>
      <c r="J20" s="13">
        <v>-50.7</v>
      </c>
      <c r="K20" s="13">
        <v>1597.3</v>
      </c>
      <c r="L20" s="13">
        <f>L21+L23</f>
        <v>1597.3</v>
      </c>
      <c r="M20" s="29">
        <f t="shared" si="0"/>
        <v>1</v>
      </c>
    </row>
    <row r="21" spans="2:13" s="6" customFormat="1" ht="30">
      <c r="B21" s="30" t="s">
        <v>96</v>
      </c>
      <c r="C21" s="12" t="s">
        <v>6</v>
      </c>
      <c r="D21" s="12" t="s">
        <v>94</v>
      </c>
      <c r="E21" s="12" t="s">
        <v>119</v>
      </c>
      <c r="F21" s="12"/>
      <c r="G21" s="13">
        <v>1300</v>
      </c>
      <c r="H21" s="14"/>
      <c r="I21" s="13">
        <v>1300</v>
      </c>
      <c r="J21" s="13">
        <v>-50.7</v>
      </c>
      <c r="K21" s="13">
        <v>1249.3</v>
      </c>
      <c r="L21" s="13">
        <f>L22</f>
        <v>1249.3</v>
      </c>
      <c r="M21" s="29">
        <f t="shared" si="0"/>
        <v>1</v>
      </c>
    </row>
    <row r="22" spans="2:13" s="6" customFormat="1" ht="30">
      <c r="B22" s="30" t="s">
        <v>14</v>
      </c>
      <c r="C22" s="12" t="s">
        <v>6</v>
      </c>
      <c r="D22" s="12" t="s">
        <v>94</v>
      </c>
      <c r="E22" s="12" t="s">
        <v>119</v>
      </c>
      <c r="F22" s="12">
        <v>852</v>
      </c>
      <c r="G22" s="13">
        <v>1300</v>
      </c>
      <c r="H22" s="13">
        <v>0</v>
      </c>
      <c r="I22" s="13">
        <v>1300</v>
      </c>
      <c r="J22" s="13">
        <v>-50.7</v>
      </c>
      <c r="K22" s="13">
        <v>1249.3</v>
      </c>
      <c r="L22" s="13">
        <v>1249.3</v>
      </c>
      <c r="M22" s="29">
        <f t="shared" si="0"/>
        <v>1</v>
      </c>
    </row>
    <row r="23" spans="2:13" s="6" customFormat="1" ht="30">
      <c r="B23" s="30" t="s">
        <v>95</v>
      </c>
      <c r="C23" s="12" t="s">
        <v>6</v>
      </c>
      <c r="D23" s="12" t="s">
        <v>94</v>
      </c>
      <c r="E23" s="12" t="s">
        <v>120</v>
      </c>
      <c r="F23" s="12"/>
      <c r="G23" s="13">
        <v>348</v>
      </c>
      <c r="H23" s="13">
        <v>0</v>
      </c>
      <c r="I23" s="14">
        <v>348</v>
      </c>
      <c r="J23" s="14">
        <v>0</v>
      </c>
      <c r="K23" s="13">
        <f>K24</f>
        <v>348</v>
      </c>
      <c r="L23" s="13">
        <f>L24</f>
        <v>348</v>
      </c>
      <c r="M23" s="29">
        <f t="shared" si="0"/>
        <v>1</v>
      </c>
    </row>
    <row r="24" spans="2:13" s="6" customFormat="1" ht="30">
      <c r="B24" s="30" t="s">
        <v>14</v>
      </c>
      <c r="C24" s="12" t="s">
        <v>6</v>
      </c>
      <c r="D24" s="12" t="s">
        <v>94</v>
      </c>
      <c r="E24" s="12" t="s">
        <v>120</v>
      </c>
      <c r="F24" s="12">
        <v>852</v>
      </c>
      <c r="G24" s="13">
        <v>348</v>
      </c>
      <c r="H24" s="13">
        <v>0</v>
      </c>
      <c r="I24" s="13">
        <v>348</v>
      </c>
      <c r="J24" s="13">
        <v>0</v>
      </c>
      <c r="K24" s="13">
        <v>348</v>
      </c>
      <c r="L24" s="13">
        <v>348</v>
      </c>
      <c r="M24" s="29">
        <f t="shared" si="0"/>
        <v>1</v>
      </c>
    </row>
    <row r="25" spans="2:13" s="6" customFormat="1" ht="15">
      <c r="B25" s="30" t="s">
        <v>93</v>
      </c>
      <c r="C25" s="12" t="s">
        <v>6</v>
      </c>
      <c r="D25" s="12">
        <v>11</v>
      </c>
      <c r="E25" s="12"/>
      <c r="F25" s="12"/>
      <c r="G25" s="13">
        <v>100</v>
      </c>
      <c r="H25" s="13">
        <v>-24</v>
      </c>
      <c r="I25" s="13">
        <v>76</v>
      </c>
      <c r="J25" s="13">
        <v>-3</v>
      </c>
      <c r="K25" s="13">
        <v>73</v>
      </c>
      <c r="L25" s="13">
        <f>L26</f>
        <v>0</v>
      </c>
      <c r="M25" s="29">
        <f t="shared" si="0"/>
        <v>0</v>
      </c>
    </row>
    <row r="26" spans="2:13" s="6" customFormat="1" ht="15">
      <c r="B26" s="30" t="s">
        <v>92</v>
      </c>
      <c r="C26" s="12" t="s">
        <v>6</v>
      </c>
      <c r="D26" s="12">
        <v>11</v>
      </c>
      <c r="E26" s="12" t="s">
        <v>121</v>
      </c>
      <c r="F26" s="12"/>
      <c r="G26" s="13">
        <v>100</v>
      </c>
      <c r="H26" s="13">
        <v>-24</v>
      </c>
      <c r="I26" s="13">
        <v>76</v>
      </c>
      <c r="J26" s="13">
        <v>-3</v>
      </c>
      <c r="K26" s="13">
        <v>73</v>
      </c>
      <c r="L26" s="13">
        <f>L27</f>
        <v>0</v>
      </c>
      <c r="M26" s="29">
        <f t="shared" si="0"/>
        <v>0</v>
      </c>
    </row>
    <row r="27" spans="2:13" s="6" customFormat="1" ht="15">
      <c r="B27" s="30" t="s">
        <v>91</v>
      </c>
      <c r="C27" s="12" t="s">
        <v>6</v>
      </c>
      <c r="D27" s="12">
        <v>11</v>
      </c>
      <c r="E27" s="12" t="s">
        <v>121</v>
      </c>
      <c r="F27" s="12">
        <v>870</v>
      </c>
      <c r="G27" s="13">
        <v>100</v>
      </c>
      <c r="H27" s="13">
        <v>-24</v>
      </c>
      <c r="I27" s="13">
        <v>76</v>
      </c>
      <c r="J27" s="13">
        <v>-3</v>
      </c>
      <c r="K27" s="13">
        <v>73</v>
      </c>
      <c r="L27" s="13">
        <v>0</v>
      </c>
      <c r="M27" s="29">
        <f t="shared" si="0"/>
        <v>0</v>
      </c>
    </row>
    <row r="28" spans="2:13" s="17" customFormat="1" ht="15">
      <c r="B28" s="28" t="s">
        <v>90</v>
      </c>
      <c r="C28" s="15" t="s">
        <v>6</v>
      </c>
      <c r="D28" s="15">
        <v>13</v>
      </c>
      <c r="E28" s="15"/>
      <c r="F28" s="15"/>
      <c r="G28" s="16">
        <v>12662.4</v>
      </c>
      <c r="H28" s="16">
        <v>12647.9</v>
      </c>
      <c r="I28" s="16">
        <v>25310.3</v>
      </c>
      <c r="J28" s="16">
        <v>6309.86168</v>
      </c>
      <c r="K28" s="16">
        <f>K29+K34+K41+K43</f>
        <v>31620.1</v>
      </c>
      <c r="L28" s="16">
        <f>L29+L34+L41+L43</f>
        <v>31046.699999999997</v>
      </c>
      <c r="M28" s="29">
        <f t="shared" si="0"/>
        <v>0.98186596500327317</v>
      </c>
    </row>
    <row r="29" spans="2:13" s="6" customFormat="1" ht="45">
      <c r="B29" s="30" t="s">
        <v>89</v>
      </c>
      <c r="C29" s="12" t="s">
        <v>6</v>
      </c>
      <c r="D29" s="12">
        <v>13</v>
      </c>
      <c r="E29" s="12" t="s">
        <v>122</v>
      </c>
      <c r="F29" s="12"/>
      <c r="G29" s="13">
        <v>500</v>
      </c>
      <c r="H29" s="13">
        <v>207</v>
      </c>
      <c r="I29" s="13">
        <v>707</v>
      </c>
      <c r="J29" s="13">
        <v>47.805380000000007</v>
      </c>
      <c r="K29" s="13">
        <f t="shared" ref="K29:L32" si="1">K30</f>
        <v>754.8</v>
      </c>
      <c r="L29" s="13">
        <f t="shared" si="1"/>
        <v>754.8</v>
      </c>
      <c r="M29" s="29">
        <f t="shared" si="0"/>
        <v>1</v>
      </c>
    </row>
    <row r="30" spans="2:13" s="6" customFormat="1" ht="30">
      <c r="B30" s="30" t="s">
        <v>88</v>
      </c>
      <c r="C30" s="12" t="s">
        <v>6</v>
      </c>
      <c r="D30" s="12">
        <v>13</v>
      </c>
      <c r="E30" s="12" t="s">
        <v>123</v>
      </c>
      <c r="F30" s="12"/>
      <c r="G30" s="13">
        <v>500</v>
      </c>
      <c r="H30" s="13">
        <v>207</v>
      </c>
      <c r="I30" s="13">
        <v>707</v>
      </c>
      <c r="J30" s="13">
        <v>47.805380000000007</v>
      </c>
      <c r="K30" s="13">
        <f t="shared" si="1"/>
        <v>754.8</v>
      </c>
      <c r="L30" s="13">
        <f t="shared" si="1"/>
        <v>754.8</v>
      </c>
      <c r="M30" s="29">
        <f t="shared" si="0"/>
        <v>1</v>
      </c>
    </row>
    <row r="31" spans="2:13" s="6" customFormat="1" ht="30">
      <c r="B31" s="30" t="s">
        <v>87</v>
      </c>
      <c r="C31" s="12" t="s">
        <v>6</v>
      </c>
      <c r="D31" s="12">
        <v>13</v>
      </c>
      <c r="E31" s="12" t="s">
        <v>124</v>
      </c>
      <c r="F31" s="12"/>
      <c r="G31" s="13">
        <v>500</v>
      </c>
      <c r="H31" s="13">
        <v>207</v>
      </c>
      <c r="I31" s="13">
        <v>707</v>
      </c>
      <c r="J31" s="13">
        <v>47.805380000000007</v>
      </c>
      <c r="K31" s="13">
        <f t="shared" si="1"/>
        <v>754.8</v>
      </c>
      <c r="L31" s="13">
        <f t="shared" si="1"/>
        <v>754.8</v>
      </c>
      <c r="M31" s="29">
        <f t="shared" si="0"/>
        <v>1</v>
      </c>
    </row>
    <row r="32" spans="2:13" s="6" customFormat="1" ht="44.25" customHeight="1">
      <c r="B32" s="30" t="s">
        <v>86</v>
      </c>
      <c r="C32" s="12" t="s">
        <v>6</v>
      </c>
      <c r="D32" s="12">
        <v>13</v>
      </c>
      <c r="E32" s="12" t="s">
        <v>124</v>
      </c>
      <c r="F32" s="12"/>
      <c r="G32" s="13">
        <v>500</v>
      </c>
      <c r="H32" s="13">
        <v>207</v>
      </c>
      <c r="I32" s="13">
        <v>707</v>
      </c>
      <c r="J32" s="13">
        <v>47.805380000000007</v>
      </c>
      <c r="K32" s="13">
        <f t="shared" si="1"/>
        <v>754.8</v>
      </c>
      <c r="L32" s="13">
        <f t="shared" si="1"/>
        <v>754.8</v>
      </c>
      <c r="M32" s="29">
        <f t="shared" si="0"/>
        <v>1</v>
      </c>
    </row>
    <row r="33" spans="2:13" s="6" customFormat="1" ht="30">
      <c r="B33" s="30" t="s">
        <v>10</v>
      </c>
      <c r="C33" s="12" t="s">
        <v>6</v>
      </c>
      <c r="D33" s="12">
        <v>13</v>
      </c>
      <c r="E33" s="12" t="s">
        <v>124</v>
      </c>
      <c r="F33" s="12">
        <v>122</v>
      </c>
      <c r="G33" s="13">
        <v>500</v>
      </c>
      <c r="H33" s="13">
        <v>207</v>
      </c>
      <c r="I33" s="13">
        <v>707</v>
      </c>
      <c r="J33" s="13">
        <v>47.805380000000007</v>
      </c>
      <c r="K33" s="13">
        <v>754.8</v>
      </c>
      <c r="L33" s="13">
        <v>754.8</v>
      </c>
      <c r="M33" s="29">
        <f t="shared" si="0"/>
        <v>1</v>
      </c>
    </row>
    <row r="34" spans="2:13" s="6" customFormat="1" ht="30">
      <c r="B34" s="30" t="s">
        <v>85</v>
      </c>
      <c r="C34" s="12" t="s">
        <v>6</v>
      </c>
      <c r="D34" s="12">
        <v>13</v>
      </c>
      <c r="E34" s="12" t="s">
        <v>125</v>
      </c>
      <c r="F34" s="12"/>
      <c r="G34" s="13">
        <v>11754.4</v>
      </c>
      <c r="H34" s="13">
        <v>440.9</v>
      </c>
      <c r="I34" s="13">
        <v>12195.3</v>
      </c>
      <c r="J34" s="13">
        <v>591.02736999999991</v>
      </c>
      <c r="K34" s="13">
        <f>K35</f>
        <v>12786.3</v>
      </c>
      <c r="L34" s="13">
        <f>L35</f>
        <v>12786.3</v>
      </c>
      <c r="M34" s="29">
        <f t="shared" si="0"/>
        <v>1</v>
      </c>
    </row>
    <row r="35" spans="2:13" s="6" customFormat="1" ht="30">
      <c r="B35" s="30" t="s">
        <v>84</v>
      </c>
      <c r="C35" s="12" t="s">
        <v>6</v>
      </c>
      <c r="D35" s="12">
        <v>13</v>
      </c>
      <c r="E35" s="12" t="s">
        <v>125</v>
      </c>
      <c r="F35" s="12"/>
      <c r="G35" s="13">
        <v>11754.4</v>
      </c>
      <c r="H35" s="13">
        <v>440.9</v>
      </c>
      <c r="I35" s="13">
        <v>12195.3</v>
      </c>
      <c r="J35" s="13">
        <v>591.02736999999991</v>
      </c>
      <c r="K35" s="13">
        <f>SUM(K36:K40)</f>
        <v>12786.3</v>
      </c>
      <c r="L35" s="13">
        <f>SUM(L36:L40)</f>
        <v>12786.3</v>
      </c>
      <c r="M35" s="29">
        <f t="shared" si="0"/>
        <v>1</v>
      </c>
    </row>
    <row r="36" spans="2:13" s="6" customFormat="1" ht="15">
      <c r="B36" s="30" t="s">
        <v>16</v>
      </c>
      <c r="C36" s="12" t="s">
        <v>6</v>
      </c>
      <c r="D36" s="12">
        <v>13</v>
      </c>
      <c r="E36" s="12" t="s">
        <v>125</v>
      </c>
      <c r="F36" s="12">
        <v>111</v>
      </c>
      <c r="G36" s="13">
        <v>8419.2999999999993</v>
      </c>
      <c r="H36" s="13">
        <v>-64.2</v>
      </c>
      <c r="I36" s="13">
        <v>8355.1</v>
      </c>
      <c r="J36" s="13">
        <v>744.64828999999986</v>
      </c>
      <c r="K36" s="13">
        <v>9099.7000000000007</v>
      </c>
      <c r="L36" s="13">
        <v>9099.7000000000007</v>
      </c>
      <c r="M36" s="29">
        <f t="shared" si="0"/>
        <v>1</v>
      </c>
    </row>
    <row r="37" spans="2:13" ht="30">
      <c r="B37" s="30" t="s">
        <v>10</v>
      </c>
      <c r="C37" s="12" t="s">
        <v>6</v>
      </c>
      <c r="D37" s="12">
        <v>13</v>
      </c>
      <c r="E37" s="12" t="s">
        <v>125</v>
      </c>
      <c r="F37" s="12">
        <v>112</v>
      </c>
      <c r="G37" s="13">
        <v>146.30000000000001</v>
      </c>
      <c r="H37" s="13">
        <v>58</v>
      </c>
      <c r="I37" s="13">
        <v>204.3</v>
      </c>
      <c r="J37" s="13">
        <v>-11.965899999999989</v>
      </c>
      <c r="K37" s="13">
        <v>192.3</v>
      </c>
      <c r="L37" s="13">
        <v>192.3</v>
      </c>
      <c r="M37" s="29">
        <f t="shared" si="0"/>
        <v>1</v>
      </c>
    </row>
    <row r="38" spans="2:13" ht="45">
      <c r="B38" s="30" t="s">
        <v>15</v>
      </c>
      <c r="C38" s="12" t="s">
        <v>6</v>
      </c>
      <c r="D38" s="12">
        <v>13</v>
      </c>
      <c r="E38" s="12" t="s">
        <v>125</v>
      </c>
      <c r="F38" s="12">
        <v>242</v>
      </c>
      <c r="G38" s="13">
        <v>32.1</v>
      </c>
      <c r="H38" s="13">
        <v>0</v>
      </c>
      <c r="I38" s="13">
        <v>32.1</v>
      </c>
      <c r="J38" s="13">
        <v>-11.78961</v>
      </c>
      <c r="K38" s="13">
        <v>20.3</v>
      </c>
      <c r="L38" s="13">
        <v>20.3</v>
      </c>
      <c r="M38" s="29">
        <f t="shared" si="0"/>
        <v>1</v>
      </c>
    </row>
    <row r="39" spans="2:13" ht="30">
      <c r="B39" s="30" t="s">
        <v>7</v>
      </c>
      <c r="C39" s="12" t="s">
        <v>6</v>
      </c>
      <c r="D39" s="12">
        <v>13</v>
      </c>
      <c r="E39" s="12" t="s">
        <v>125</v>
      </c>
      <c r="F39" s="12">
        <v>244</v>
      </c>
      <c r="G39" s="13">
        <v>3106.7</v>
      </c>
      <c r="H39" s="13">
        <v>410.8</v>
      </c>
      <c r="I39" s="13">
        <v>3517.5</v>
      </c>
      <c r="J39" s="13">
        <v>-139.83806999999996</v>
      </c>
      <c r="K39" s="13">
        <v>3377.7</v>
      </c>
      <c r="L39" s="13">
        <v>3377.7</v>
      </c>
      <c r="M39" s="29">
        <f t="shared" si="0"/>
        <v>1</v>
      </c>
    </row>
    <row r="40" spans="2:13" ht="30">
      <c r="B40" s="30" t="s">
        <v>14</v>
      </c>
      <c r="C40" s="12" t="s">
        <v>6</v>
      </c>
      <c r="D40" s="12">
        <v>13</v>
      </c>
      <c r="E40" s="12" t="s">
        <v>125</v>
      </c>
      <c r="F40" s="12">
        <v>852</v>
      </c>
      <c r="G40" s="13">
        <v>50</v>
      </c>
      <c r="H40" s="13">
        <v>36.299999999999997</v>
      </c>
      <c r="I40" s="13">
        <v>86.3</v>
      </c>
      <c r="J40" s="13">
        <v>9.972660000000003</v>
      </c>
      <c r="K40" s="13">
        <v>96.3</v>
      </c>
      <c r="L40" s="13">
        <v>96.3</v>
      </c>
      <c r="M40" s="29">
        <f t="shared" si="0"/>
        <v>1</v>
      </c>
    </row>
    <row r="41" spans="2:13" ht="48.75" customHeight="1">
      <c r="B41" s="30" t="s">
        <v>126</v>
      </c>
      <c r="C41" s="12" t="s">
        <v>6</v>
      </c>
      <c r="D41" s="12">
        <v>13</v>
      </c>
      <c r="E41" s="12" t="s">
        <v>125</v>
      </c>
      <c r="F41" s="12"/>
      <c r="G41" s="13"/>
      <c r="H41" s="13"/>
      <c r="I41" s="13">
        <v>0</v>
      </c>
      <c r="J41" s="13">
        <v>5636.2168099999999</v>
      </c>
      <c r="K41" s="13">
        <f>K42</f>
        <v>5636.2</v>
      </c>
      <c r="L41" s="13">
        <f>L42</f>
        <v>5636.2</v>
      </c>
      <c r="M41" s="29">
        <f t="shared" si="0"/>
        <v>1</v>
      </c>
    </row>
    <row r="42" spans="2:13" ht="15">
      <c r="B42" s="30" t="s">
        <v>16</v>
      </c>
      <c r="C42" s="12" t="s">
        <v>6</v>
      </c>
      <c r="D42" s="12">
        <v>13</v>
      </c>
      <c r="E42" s="12" t="s">
        <v>125</v>
      </c>
      <c r="F42" s="12" t="s">
        <v>127</v>
      </c>
      <c r="G42" s="13"/>
      <c r="H42" s="13"/>
      <c r="I42" s="13">
        <v>0</v>
      </c>
      <c r="J42" s="13">
        <v>5636.2168099999999</v>
      </c>
      <c r="K42" s="13">
        <v>5636.2</v>
      </c>
      <c r="L42" s="13">
        <v>5636.2</v>
      </c>
      <c r="M42" s="29">
        <f t="shared" si="0"/>
        <v>1</v>
      </c>
    </row>
    <row r="43" spans="2:13" ht="30">
      <c r="B43" s="30" t="s">
        <v>62</v>
      </c>
      <c r="C43" s="12" t="s">
        <v>6</v>
      </c>
      <c r="D43" s="12">
        <v>13</v>
      </c>
      <c r="E43" s="12">
        <v>7950000</v>
      </c>
      <c r="F43" s="12"/>
      <c r="G43" s="13">
        <v>408</v>
      </c>
      <c r="H43" s="13">
        <v>12000</v>
      </c>
      <c r="I43" s="13">
        <v>12408</v>
      </c>
      <c r="J43" s="13">
        <v>34.812119999999993</v>
      </c>
      <c r="K43" s="13">
        <f>K44</f>
        <v>12442.800000000001</v>
      </c>
      <c r="L43" s="13">
        <f>L44</f>
        <v>11869.4</v>
      </c>
      <c r="M43" s="29">
        <f t="shared" si="0"/>
        <v>0.95391712476291501</v>
      </c>
    </row>
    <row r="44" spans="2:13" ht="51.75">
      <c r="B44" s="32" t="s">
        <v>138</v>
      </c>
      <c r="C44" s="12" t="s">
        <v>6</v>
      </c>
      <c r="D44" s="12">
        <v>13</v>
      </c>
      <c r="E44" s="12">
        <v>7953700</v>
      </c>
      <c r="F44" s="12"/>
      <c r="G44" s="13">
        <v>323</v>
      </c>
      <c r="H44" s="13">
        <v>12000</v>
      </c>
      <c r="I44" s="13">
        <v>12323</v>
      </c>
      <c r="J44" s="13">
        <v>119.81211999999999</v>
      </c>
      <c r="K44" s="13">
        <f>SUM(K45:K46)</f>
        <v>12442.800000000001</v>
      </c>
      <c r="L44" s="13">
        <f>SUM(L45:L46)</f>
        <v>11869.4</v>
      </c>
      <c r="M44" s="29">
        <f t="shared" si="0"/>
        <v>0.95391712476291501</v>
      </c>
    </row>
    <row r="45" spans="2:13" ht="30">
      <c r="B45" s="30" t="s">
        <v>7</v>
      </c>
      <c r="C45" s="12" t="s">
        <v>6</v>
      </c>
      <c r="D45" s="12">
        <v>13</v>
      </c>
      <c r="E45" s="12">
        <v>7953700</v>
      </c>
      <c r="F45" s="12">
        <v>244</v>
      </c>
      <c r="G45" s="13">
        <v>290.7</v>
      </c>
      <c r="H45" s="13">
        <v>12000</v>
      </c>
      <c r="I45" s="13">
        <v>12290.7</v>
      </c>
      <c r="J45" s="13">
        <v>0</v>
      </c>
      <c r="K45" s="13">
        <v>12290.7</v>
      </c>
      <c r="L45" s="13">
        <v>11722.9</v>
      </c>
      <c r="M45" s="29">
        <f t="shared" si="0"/>
        <v>0.95380246853311845</v>
      </c>
    </row>
    <row r="46" spans="2:13" ht="30">
      <c r="B46" s="30" t="s">
        <v>7</v>
      </c>
      <c r="C46" s="12" t="s">
        <v>6</v>
      </c>
      <c r="D46" s="12">
        <v>13</v>
      </c>
      <c r="E46" s="12">
        <v>7953720</v>
      </c>
      <c r="F46" s="12">
        <v>244</v>
      </c>
      <c r="G46" s="13">
        <v>32.299999999999997</v>
      </c>
      <c r="H46" s="13">
        <v>0</v>
      </c>
      <c r="I46" s="13">
        <v>32.299999999999997</v>
      </c>
      <c r="J46" s="13">
        <v>119.81211999999999</v>
      </c>
      <c r="K46" s="13">
        <v>152.1</v>
      </c>
      <c r="L46" s="13">
        <v>146.5</v>
      </c>
      <c r="M46" s="29">
        <f t="shared" si="0"/>
        <v>0.96318211702827095</v>
      </c>
    </row>
    <row r="47" spans="2:13" s="17" customFormat="1" ht="15">
      <c r="B47" s="28" t="s">
        <v>82</v>
      </c>
      <c r="C47" s="15" t="s">
        <v>43</v>
      </c>
      <c r="D47" s="15"/>
      <c r="E47" s="15"/>
      <c r="F47" s="15"/>
      <c r="G47" s="16">
        <v>1139</v>
      </c>
      <c r="H47" s="16">
        <v>0</v>
      </c>
      <c r="I47" s="16">
        <v>1139</v>
      </c>
      <c r="J47" s="16">
        <v>0</v>
      </c>
      <c r="K47" s="16">
        <v>1139</v>
      </c>
      <c r="L47" s="16">
        <f>L48</f>
        <v>1139.0000000000002</v>
      </c>
      <c r="M47" s="29">
        <f t="shared" si="0"/>
        <v>1.0000000000000002</v>
      </c>
    </row>
    <row r="48" spans="2:13" s="17" customFormat="1" ht="29.25">
      <c r="B48" s="28" t="s">
        <v>81</v>
      </c>
      <c r="C48" s="15" t="s">
        <v>43</v>
      </c>
      <c r="D48" s="15" t="s">
        <v>1</v>
      </c>
      <c r="E48" s="15"/>
      <c r="F48" s="15"/>
      <c r="G48" s="16">
        <v>1139</v>
      </c>
      <c r="H48" s="16">
        <v>0</v>
      </c>
      <c r="I48" s="16">
        <v>1139</v>
      </c>
      <c r="J48" s="33">
        <v>0</v>
      </c>
      <c r="K48" s="16">
        <f>K49</f>
        <v>1139.0317299999999</v>
      </c>
      <c r="L48" s="16">
        <f>L49</f>
        <v>1139.0000000000002</v>
      </c>
      <c r="M48" s="29">
        <f t="shared" si="0"/>
        <v>0.9999721430060603</v>
      </c>
    </row>
    <row r="49" spans="2:13" ht="45">
      <c r="B49" s="30" t="s">
        <v>80</v>
      </c>
      <c r="C49" s="12" t="s">
        <v>43</v>
      </c>
      <c r="D49" s="12" t="s">
        <v>1</v>
      </c>
      <c r="E49" s="12" t="s">
        <v>128</v>
      </c>
      <c r="F49" s="12"/>
      <c r="G49" s="13">
        <v>1139</v>
      </c>
      <c r="H49" s="13">
        <v>0</v>
      </c>
      <c r="I49" s="13">
        <v>1139</v>
      </c>
      <c r="J49" s="13">
        <v>0</v>
      </c>
      <c r="K49" s="13">
        <f>SUM(K50:K52)</f>
        <v>1139.0317299999999</v>
      </c>
      <c r="L49" s="13">
        <f>SUM(L50:L52)</f>
        <v>1139.0000000000002</v>
      </c>
      <c r="M49" s="29">
        <f t="shared" si="0"/>
        <v>0.9999721430060603</v>
      </c>
    </row>
    <row r="50" spans="2:13" ht="15">
      <c r="B50" s="30" t="s">
        <v>16</v>
      </c>
      <c r="C50" s="12" t="s">
        <v>43</v>
      </c>
      <c r="D50" s="12" t="s">
        <v>1</v>
      </c>
      <c r="E50" s="12" t="s">
        <v>128</v>
      </c>
      <c r="F50" s="12">
        <v>121</v>
      </c>
      <c r="G50" s="13">
        <v>1108.3</v>
      </c>
      <c r="H50" s="13">
        <v>0</v>
      </c>
      <c r="I50" s="13">
        <v>1108.3</v>
      </c>
      <c r="J50" s="13">
        <v>18.968270000000018</v>
      </c>
      <c r="K50" s="13">
        <v>1127.3</v>
      </c>
      <c r="L50" s="13">
        <f>870.2+257.1</f>
        <v>1127.3000000000002</v>
      </c>
      <c r="M50" s="29">
        <f t="shared" si="0"/>
        <v>1.0000000000000002</v>
      </c>
    </row>
    <row r="51" spans="2:13" ht="45">
      <c r="B51" s="30" t="s">
        <v>15</v>
      </c>
      <c r="C51" s="12" t="s">
        <v>43</v>
      </c>
      <c r="D51" s="12" t="s">
        <v>1</v>
      </c>
      <c r="E51" s="12" t="s">
        <v>128</v>
      </c>
      <c r="F51" s="12">
        <v>242</v>
      </c>
      <c r="G51" s="13">
        <v>6.7</v>
      </c>
      <c r="H51" s="13">
        <v>0</v>
      </c>
      <c r="I51" s="13">
        <v>6.7</v>
      </c>
      <c r="J51" s="13">
        <v>3.6000000000003638E-3</v>
      </c>
      <c r="K51" s="13">
        <v>6.7036000000000007</v>
      </c>
      <c r="L51" s="13">
        <v>6.7</v>
      </c>
      <c r="M51" s="29">
        <f t="shared" si="0"/>
        <v>0.9994629751178471</v>
      </c>
    </row>
    <row r="52" spans="2:13" ht="30">
      <c r="B52" s="30" t="s">
        <v>7</v>
      </c>
      <c r="C52" s="12" t="s">
        <v>43</v>
      </c>
      <c r="D52" s="12" t="s">
        <v>1</v>
      </c>
      <c r="E52" s="12" t="s">
        <v>128</v>
      </c>
      <c r="F52" s="12">
        <v>244</v>
      </c>
      <c r="G52" s="13">
        <v>24</v>
      </c>
      <c r="H52" s="13">
        <v>0</v>
      </c>
      <c r="I52" s="13">
        <v>24</v>
      </c>
      <c r="J52" s="13">
        <v>-18.971869999999999</v>
      </c>
      <c r="K52" s="13">
        <v>5.0281300000000009</v>
      </c>
      <c r="L52" s="13">
        <v>5</v>
      </c>
      <c r="M52" s="29">
        <f t="shared" si="0"/>
        <v>0.99440547479878183</v>
      </c>
    </row>
    <row r="53" spans="2:13" s="17" customFormat="1" ht="29.25">
      <c r="B53" s="28" t="s">
        <v>79</v>
      </c>
      <c r="C53" s="15" t="s">
        <v>1</v>
      </c>
      <c r="D53" s="15"/>
      <c r="E53" s="15"/>
      <c r="F53" s="15"/>
      <c r="G53" s="16">
        <v>391.5</v>
      </c>
      <c r="H53" s="16">
        <v>0.6</v>
      </c>
      <c r="I53" s="16">
        <v>392.1</v>
      </c>
      <c r="J53" s="16">
        <v>-8.5262499999999921</v>
      </c>
      <c r="K53" s="16">
        <f>K54+K57</f>
        <v>383.6</v>
      </c>
      <c r="L53" s="16">
        <f>L54+L57</f>
        <v>383.6</v>
      </c>
      <c r="M53" s="29">
        <f t="shared" si="0"/>
        <v>1</v>
      </c>
    </row>
    <row r="54" spans="2:13" s="17" customFormat="1" ht="15">
      <c r="B54" s="28" t="s">
        <v>78</v>
      </c>
      <c r="C54" s="15" t="s">
        <v>1</v>
      </c>
      <c r="D54" s="15" t="s">
        <v>59</v>
      </c>
      <c r="E54" s="15"/>
      <c r="F54" s="15"/>
      <c r="G54" s="16">
        <v>241.5</v>
      </c>
      <c r="H54" s="16">
        <v>0</v>
      </c>
      <c r="I54" s="16">
        <v>241.5</v>
      </c>
      <c r="J54" s="16">
        <v>7.2759576141834261E-15</v>
      </c>
      <c r="K54" s="16">
        <f>K55</f>
        <v>241.5</v>
      </c>
      <c r="L54" s="16">
        <f>L55</f>
        <v>241.5</v>
      </c>
      <c r="M54" s="29">
        <f t="shared" si="0"/>
        <v>1</v>
      </c>
    </row>
    <row r="55" spans="2:13" ht="60">
      <c r="B55" s="30" t="s">
        <v>77</v>
      </c>
      <c r="C55" s="12" t="s">
        <v>1</v>
      </c>
      <c r="D55" s="12" t="s">
        <v>59</v>
      </c>
      <c r="E55" s="12" t="s">
        <v>129</v>
      </c>
      <c r="F55" s="12"/>
      <c r="G55" s="13">
        <v>241.5</v>
      </c>
      <c r="H55" s="13">
        <v>0</v>
      </c>
      <c r="I55" s="13">
        <v>241.5</v>
      </c>
      <c r="J55" s="13">
        <v>7.2759576141834261E-15</v>
      </c>
      <c r="K55" s="13">
        <f>K56</f>
        <v>241.5</v>
      </c>
      <c r="L55" s="13">
        <f>L56</f>
        <v>241.5</v>
      </c>
      <c r="M55" s="29">
        <f t="shared" si="0"/>
        <v>1</v>
      </c>
    </row>
    <row r="56" spans="2:13" ht="30">
      <c r="B56" s="30" t="s">
        <v>7</v>
      </c>
      <c r="C56" s="12" t="s">
        <v>1</v>
      </c>
      <c r="D56" s="12" t="s">
        <v>59</v>
      </c>
      <c r="E56" s="12" t="s">
        <v>129</v>
      </c>
      <c r="F56" s="12">
        <v>244</v>
      </c>
      <c r="G56" s="13">
        <v>241.5</v>
      </c>
      <c r="H56" s="13">
        <v>0</v>
      </c>
      <c r="I56" s="13">
        <v>241.5</v>
      </c>
      <c r="J56" s="13">
        <v>7.2759576141834261E-15</v>
      </c>
      <c r="K56" s="13">
        <v>241.5</v>
      </c>
      <c r="L56" s="13">
        <f>241.5</f>
        <v>241.5</v>
      </c>
      <c r="M56" s="29">
        <f t="shared" si="0"/>
        <v>1</v>
      </c>
    </row>
    <row r="57" spans="2:13" s="17" customFormat="1" ht="57.75">
      <c r="B57" s="28" t="s">
        <v>76</v>
      </c>
      <c r="C57" s="15" t="s">
        <v>1</v>
      </c>
      <c r="D57" s="15" t="s">
        <v>66</v>
      </c>
      <c r="E57" s="15"/>
      <c r="F57" s="15"/>
      <c r="G57" s="16">
        <v>150</v>
      </c>
      <c r="H57" s="16">
        <v>0.6</v>
      </c>
      <c r="I57" s="16">
        <v>150.6</v>
      </c>
      <c r="J57" s="16">
        <v>-8.5262499999999992</v>
      </c>
      <c r="K57" s="16">
        <f>K58</f>
        <v>142.1</v>
      </c>
      <c r="L57" s="16">
        <f>L58</f>
        <v>142.1</v>
      </c>
      <c r="M57" s="29">
        <f t="shared" si="0"/>
        <v>1</v>
      </c>
    </row>
    <row r="58" spans="2:13" ht="48" customHeight="1">
      <c r="B58" s="30" t="s">
        <v>75</v>
      </c>
      <c r="C58" s="12" t="s">
        <v>1</v>
      </c>
      <c r="D58" s="12" t="s">
        <v>66</v>
      </c>
      <c r="E58" s="12">
        <v>2180100</v>
      </c>
      <c r="F58" s="12"/>
      <c r="G58" s="13">
        <v>150</v>
      </c>
      <c r="H58" s="13">
        <v>0.6</v>
      </c>
      <c r="I58" s="13">
        <v>150.6</v>
      </c>
      <c r="J58" s="13">
        <v>-8.5262499999999992</v>
      </c>
      <c r="K58" s="13">
        <f>K59+K60</f>
        <v>142.1</v>
      </c>
      <c r="L58" s="13">
        <f>L59+L60</f>
        <v>142.1</v>
      </c>
      <c r="M58" s="29">
        <f t="shared" si="0"/>
        <v>1</v>
      </c>
    </row>
    <row r="59" spans="2:13" ht="30">
      <c r="B59" s="30" t="s">
        <v>7</v>
      </c>
      <c r="C59" s="12" t="s">
        <v>1</v>
      </c>
      <c r="D59" s="12" t="s">
        <v>66</v>
      </c>
      <c r="E59" s="12">
        <v>2180100</v>
      </c>
      <c r="F59" s="12">
        <v>244</v>
      </c>
      <c r="G59" s="13">
        <v>150</v>
      </c>
      <c r="H59" s="13">
        <v>-23.4</v>
      </c>
      <c r="I59" s="13">
        <v>126.6</v>
      </c>
      <c r="J59" s="13">
        <v>-11.526249999999999</v>
      </c>
      <c r="K59" s="13">
        <v>115.1</v>
      </c>
      <c r="L59" s="13">
        <v>115.1</v>
      </c>
      <c r="M59" s="29">
        <f t="shared" si="0"/>
        <v>1</v>
      </c>
    </row>
    <row r="60" spans="2:13" ht="15">
      <c r="B60" s="30" t="s">
        <v>74</v>
      </c>
      <c r="C60" s="12" t="s">
        <v>1</v>
      </c>
      <c r="D60" s="12" t="s">
        <v>66</v>
      </c>
      <c r="E60" s="12">
        <v>700500</v>
      </c>
      <c r="F60" s="12">
        <v>360</v>
      </c>
      <c r="G60" s="13">
        <v>0</v>
      </c>
      <c r="H60" s="13">
        <v>24</v>
      </c>
      <c r="I60" s="13">
        <v>24</v>
      </c>
      <c r="J60" s="13">
        <v>3</v>
      </c>
      <c r="K60" s="13">
        <v>27</v>
      </c>
      <c r="L60" s="13">
        <v>27</v>
      </c>
      <c r="M60" s="29">
        <f t="shared" si="0"/>
        <v>1</v>
      </c>
    </row>
    <row r="61" spans="2:13" s="17" customFormat="1" ht="15">
      <c r="B61" s="28" t="s">
        <v>73</v>
      </c>
      <c r="C61" s="15" t="s">
        <v>59</v>
      </c>
      <c r="D61" s="15"/>
      <c r="E61" s="15"/>
      <c r="F61" s="15"/>
      <c r="G61" s="16">
        <v>17368</v>
      </c>
      <c r="H61" s="16">
        <v>1579.1</v>
      </c>
      <c r="I61" s="16">
        <v>18947.099999999999</v>
      </c>
      <c r="J61" s="16">
        <v>1948.0177699999992</v>
      </c>
      <c r="K61" s="16">
        <f>K62+K66+K69+K77+K80</f>
        <v>20895.19254</v>
      </c>
      <c r="L61" s="16">
        <f>L62+L66+L69+L77+L80</f>
        <v>20845.792539999999</v>
      </c>
      <c r="M61" s="29">
        <f t="shared" si="0"/>
        <v>0.99763581982288829</v>
      </c>
    </row>
    <row r="62" spans="2:13" s="17" customFormat="1" ht="15">
      <c r="B62" s="28" t="s">
        <v>72</v>
      </c>
      <c r="C62" s="15" t="s">
        <v>59</v>
      </c>
      <c r="D62" s="15" t="s">
        <v>6</v>
      </c>
      <c r="E62" s="15"/>
      <c r="F62" s="15"/>
      <c r="G62" s="16">
        <v>2713.4</v>
      </c>
      <c r="H62" s="16">
        <v>1444.1</v>
      </c>
      <c r="I62" s="16">
        <v>4157.5</v>
      </c>
      <c r="J62" s="16">
        <v>1552.7</v>
      </c>
      <c r="K62" s="16">
        <f>K63</f>
        <v>5710.2</v>
      </c>
      <c r="L62" s="16">
        <f>L63</f>
        <v>5661.4</v>
      </c>
      <c r="M62" s="29">
        <f t="shared" si="0"/>
        <v>0.99145388953101465</v>
      </c>
    </row>
    <row r="63" spans="2:13" ht="30">
      <c r="B63" s="30" t="s">
        <v>139</v>
      </c>
      <c r="C63" s="12" t="s">
        <v>59</v>
      </c>
      <c r="D63" s="12" t="s">
        <v>6</v>
      </c>
      <c r="E63" s="12">
        <v>5224500</v>
      </c>
      <c r="F63" s="12"/>
      <c r="G63" s="13">
        <v>2713.4</v>
      </c>
      <c r="H63" s="13">
        <v>1444.1</v>
      </c>
      <c r="I63" s="13">
        <v>4157.5</v>
      </c>
      <c r="J63" s="13">
        <v>1552.7</v>
      </c>
      <c r="K63" s="13">
        <f>K64</f>
        <v>5710.2</v>
      </c>
      <c r="L63" s="13">
        <f>L64</f>
        <v>5661.4</v>
      </c>
      <c r="M63" s="29">
        <f t="shared" si="0"/>
        <v>0.99145388953101465</v>
      </c>
    </row>
    <row r="64" spans="2:13" ht="15">
      <c r="B64" s="30" t="s">
        <v>16</v>
      </c>
      <c r="C64" s="12" t="s">
        <v>59</v>
      </c>
      <c r="D64" s="12" t="s">
        <v>6</v>
      </c>
      <c r="E64" s="12">
        <v>5224500</v>
      </c>
      <c r="F64" s="12">
        <v>111</v>
      </c>
      <c r="G64" s="13">
        <v>2713.4</v>
      </c>
      <c r="H64" s="13">
        <v>1444.1</v>
      </c>
      <c r="I64" s="13">
        <v>4157.5</v>
      </c>
      <c r="J64" s="13">
        <v>1552.7</v>
      </c>
      <c r="K64" s="13">
        <v>5710.2</v>
      </c>
      <c r="L64" s="13">
        <v>5661.4</v>
      </c>
      <c r="M64" s="29">
        <f t="shared" si="0"/>
        <v>0.99145388953101465</v>
      </c>
    </row>
    <row r="65" spans="2:13" ht="43.5" customHeight="1">
      <c r="B65" s="30" t="s">
        <v>41</v>
      </c>
      <c r="C65" s="12" t="s">
        <v>59</v>
      </c>
      <c r="D65" s="12" t="s">
        <v>26</v>
      </c>
      <c r="E65" s="12"/>
      <c r="F65" s="12"/>
      <c r="G65" s="13">
        <v>5226.2</v>
      </c>
      <c r="H65" s="13">
        <v>154</v>
      </c>
      <c r="I65" s="13">
        <v>5380.2</v>
      </c>
      <c r="J65" s="13">
        <v>-55.516400000000374</v>
      </c>
      <c r="K65" s="13">
        <f t="shared" ref="K65:L67" si="2">K66</f>
        <v>5324.7</v>
      </c>
      <c r="L65" s="13">
        <f t="shared" si="2"/>
        <v>5324.7</v>
      </c>
      <c r="M65" s="29">
        <f t="shared" si="0"/>
        <v>1</v>
      </c>
    </row>
    <row r="66" spans="2:13" s="17" customFormat="1" ht="15">
      <c r="B66" s="28" t="s">
        <v>70</v>
      </c>
      <c r="C66" s="15" t="s">
        <v>59</v>
      </c>
      <c r="D66" s="15" t="s">
        <v>26</v>
      </c>
      <c r="E66" s="15"/>
      <c r="F66" s="15"/>
      <c r="G66" s="16">
        <v>5226.2</v>
      </c>
      <c r="H66" s="16">
        <v>154</v>
      </c>
      <c r="I66" s="16">
        <v>5380.2</v>
      </c>
      <c r="J66" s="16">
        <v>-55.516400000000374</v>
      </c>
      <c r="K66" s="16">
        <f t="shared" si="2"/>
        <v>5324.7</v>
      </c>
      <c r="L66" s="16">
        <f t="shared" si="2"/>
        <v>5324.7</v>
      </c>
      <c r="M66" s="29">
        <f t="shared" si="0"/>
        <v>1</v>
      </c>
    </row>
    <row r="67" spans="2:13" ht="75">
      <c r="B67" s="30" t="s">
        <v>69</v>
      </c>
      <c r="C67" s="12" t="s">
        <v>59</v>
      </c>
      <c r="D67" s="12" t="s">
        <v>26</v>
      </c>
      <c r="E67" s="12">
        <v>3170110</v>
      </c>
      <c r="F67" s="12"/>
      <c r="G67" s="13">
        <v>5226.2</v>
      </c>
      <c r="H67" s="13">
        <v>154</v>
      </c>
      <c r="I67" s="13">
        <v>5380.2</v>
      </c>
      <c r="J67" s="13">
        <v>-55.516400000000374</v>
      </c>
      <c r="K67" s="13">
        <f t="shared" si="2"/>
        <v>5324.7</v>
      </c>
      <c r="L67" s="13">
        <f t="shared" si="2"/>
        <v>5324.7</v>
      </c>
      <c r="M67" s="29">
        <f t="shared" si="0"/>
        <v>1</v>
      </c>
    </row>
    <row r="68" spans="2:13" ht="48.75" customHeight="1">
      <c r="B68" s="30" t="s">
        <v>47</v>
      </c>
      <c r="C68" s="12" t="s">
        <v>59</v>
      </c>
      <c r="D68" s="12" t="s">
        <v>26</v>
      </c>
      <c r="E68" s="12">
        <v>3170110</v>
      </c>
      <c r="F68" s="12">
        <v>810</v>
      </c>
      <c r="G68" s="13">
        <v>5226.2</v>
      </c>
      <c r="H68" s="13">
        <v>154</v>
      </c>
      <c r="I68" s="13">
        <v>5380.2</v>
      </c>
      <c r="J68" s="13">
        <v>-55.516400000000374</v>
      </c>
      <c r="K68" s="13">
        <v>5324.7</v>
      </c>
      <c r="L68" s="13">
        <v>5324.7</v>
      </c>
      <c r="M68" s="29">
        <f t="shared" si="0"/>
        <v>1</v>
      </c>
    </row>
    <row r="69" spans="2:13" s="17" customFormat="1" ht="15">
      <c r="B69" s="28" t="s">
        <v>68</v>
      </c>
      <c r="C69" s="15" t="s">
        <v>59</v>
      </c>
      <c r="D69" s="15" t="s">
        <v>66</v>
      </c>
      <c r="E69" s="15"/>
      <c r="F69" s="15"/>
      <c r="G69" s="16">
        <v>6583.1</v>
      </c>
      <c r="H69" s="16">
        <v>0</v>
      </c>
      <c r="I69" s="16">
        <v>6583.1</v>
      </c>
      <c r="J69" s="16">
        <v>772.80162999999982</v>
      </c>
      <c r="K69" s="16">
        <f>K70</f>
        <v>7355.9</v>
      </c>
      <c r="L69" s="16">
        <f>L70</f>
        <v>7355.3</v>
      </c>
      <c r="M69" s="29">
        <f t="shared" si="0"/>
        <v>0.99991843282263226</v>
      </c>
    </row>
    <row r="70" spans="2:13" ht="48" customHeight="1">
      <c r="B70" s="30" t="s">
        <v>41</v>
      </c>
      <c r="C70" s="12" t="s">
        <v>59</v>
      </c>
      <c r="D70" s="12" t="s">
        <v>66</v>
      </c>
      <c r="E70" s="12"/>
      <c r="F70" s="12"/>
      <c r="G70" s="13">
        <v>6583.1</v>
      </c>
      <c r="H70" s="13">
        <v>0</v>
      </c>
      <c r="I70" s="13">
        <v>5098.1000000000004</v>
      </c>
      <c r="J70" s="13">
        <v>772.80162999999993</v>
      </c>
      <c r="K70" s="13">
        <f>K71+K73</f>
        <v>7355.9</v>
      </c>
      <c r="L70" s="13">
        <f>L71+L73</f>
        <v>7355.3</v>
      </c>
      <c r="M70" s="29">
        <f t="shared" ref="M70:M133" si="3">L70/K70</f>
        <v>0.99991843282263226</v>
      </c>
    </row>
    <row r="71" spans="2:13" ht="60">
      <c r="B71" s="30" t="s">
        <v>67</v>
      </c>
      <c r="C71" s="12" t="s">
        <v>59</v>
      </c>
      <c r="D71" s="12" t="s">
        <v>66</v>
      </c>
      <c r="E71" s="12">
        <v>3150100</v>
      </c>
      <c r="F71" s="12"/>
      <c r="G71" s="13">
        <v>5098.1000000000004</v>
      </c>
      <c r="H71" s="13">
        <v>0</v>
      </c>
      <c r="I71" s="13">
        <v>5098.1000000000004</v>
      </c>
      <c r="J71" s="13">
        <v>772.80162999999993</v>
      </c>
      <c r="K71" s="13">
        <f>K72</f>
        <v>5870.9</v>
      </c>
      <c r="L71" s="13">
        <f>L72</f>
        <v>5870.3</v>
      </c>
      <c r="M71" s="29">
        <f t="shared" si="3"/>
        <v>0.99989780101858328</v>
      </c>
    </row>
    <row r="72" spans="2:13" ht="30">
      <c r="B72" s="30" t="s">
        <v>7</v>
      </c>
      <c r="C72" s="12" t="s">
        <v>59</v>
      </c>
      <c r="D72" s="12" t="s">
        <v>66</v>
      </c>
      <c r="E72" s="12">
        <v>3150100</v>
      </c>
      <c r="F72" s="12">
        <v>244</v>
      </c>
      <c r="G72" s="13">
        <v>5098.1000000000004</v>
      </c>
      <c r="H72" s="13">
        <v>0</v>
      </c>
      <c r="I72" s="13">
        <v>5098.1000000000004</v>
      </c>
      <c r="J72" s="13">
        <v>772.80162999999993</v>
      </c>
      <c r="K72" s="13">
        <v>5870.9</v>
      </c>
      <c r="L72" s="13">
        <v>5870.3</v>
      </c>
      <c r="M72" s="29">
        <f t="shared" si="3"/>
        <v>0.99989780101858328</v>
      </c>
    </row>
    <row r="73" spans="2:13" ht="39">
      <c r="B73" s="32" t="s">
        <v>140</v>
      </c>
      <c r="C73" s="12" t="s">
        <v>59</v>
      </c>
      <c r="D73" s="12" t="s">
        <v>66</v>
      </c>
      <c r="E73" s="12">
        <v>5227000</v>
      </c>
      <c r="F73" s="12"/>
      <c r="G73" s="13">
        <v>1485</v>
      </c>
      <c r="H73" s="13">
        <v>0</v>
      </c>
      <c r="I73" s="13">
        <v>1485</v>
      </c>
      <c r="J73" s="13">
        <v>-1.021405182655144E-13</v>
      </c>
      <c r="K73" s="13">
        <f>SUM(K74:K75)</f>
        <v>1485</v>
      </c>
      <c r="L73" s="13">
        <f>SUM(L74:L75)</f>
        <v>1485</v>
      </c>
      <c r="M73" s="29">
        <f t="shared" si="3"/>
        <v>1</v>
      </c>
    </row>
    <row r="74" spans="2:13" ht="45">
      <c r="B74" s="30" t="s">
        <v>44</v>
      </c>
      <c r="C74" s="12" t="s">
        <v>59</v>
      </c>
      <c r="D74" s="12" t="s">
        <v>66</v>
      </c>
      <c r="E74" s="12">
        <v>5227000</v>
      </c>
      <c r="F74" s="12">
        <v>243</v>
      </c>
      <c r="G74" s="13">
        <v>1485</v>
      </c>
      <c r="H74" s="13">
        <v>-1485</v>
      </c>
      <c r="I74" s="13">
        <v>0</v>
      </c>
      <c r="J74" s="13">
        <v>6.05436</v>
      </c>
      <c r="K74" s="13">
        <v>6.7</v>
      </c>
      <c r="L74" s="13">
        <v>6.7</v>
      </c>
      <c r="M74" s="29">
        <f t="shared" si="3"/>
        <v>1</v>
      </c>
    </row>
    <row r="75" spans="2:13" ht="30">
      <c r="B75" s="30" t="s">
        <v>7</v>
      </c>
      <c r="C75" s="12" t="s">
        <v>59</v>
      </c>
      <c r="D75" s="12" t="s">
        <v>66</v>
      </c>
      <c r="E75" s="12">
        <v>5227000</v>
      </c>
      <c r="F75" s="12">
        <v>244</v>
      </c>
      <c r="G75" s="13">
        <v>0</v>
      </c>
      <c r="H75" s="13">
        <v>1485</v>
      </c>
      <c r="I75" s="13">
        <v>1485</v>
      </c>
      <c r="J75" s="13">
        <v>-6.0543600000001021</v>
      </c>
      <c r="K75" s="13">
        <v>1478.3</v>
      </c>
      <c r="L75" s="13">
        <v>1478.3</v>
      </c>
      <c r="M75" s="29">
        <f t="shared" si="3"/>
        <v>1</v>
      </c>
    </row>
    <row r="76" spans="2:13" ht="45">
      <c r="B76" s="30" t="s">
        <v>65</v>
      </c>
      <c r="C76" s="12" t="s">
        <v>59</v>
      </c>
      <c r="D76" s="12">
        <v>10</v>
      </c>
      <c r="E76" s="12"/>
      <c r="F76" s="12"/>
      <c r="G76" s="13">
        <v>2486</v>
      </c>
      <c r="H76" s="13">
        <v>-19</v>
      </c>
      <c r="I76" s="13">
        <v>2467</v>
      </c>
      <c r="J76" s="13">
        <v>-192.80745999999985</v>
      </c>
      <c r="K76" s="13">
        <f>K77</f>
        <v>2274.19254</v>
      </c>
      <c r="L76" s="13">
        <f>L77</f>
        <v>2274.19254</v>
      </c>
      <c r="M76" s="29">
        <f t="shared" si="3"/>
        <v>1</v>
      </c>
    </row>
    <row r="77" spans="2:13" s="17" customFormat="1" ht="15">
      <c r="B77" s="28" t="s">
        <v>64</v>
      </c>
      <c r="C77" s="15" t="s">
        <v>59</v>
      </c>
      <c r="D77" s="15">
        <v>10</v>
      </c>
      <c r="E77" s="15"/>
      <c r="F77" s="15"/>
      <c r="G77" s="16">
        <v>2486</v>
      </c>
      <c r="H77" s="16">
        <v>-19</v>
      </c>
      <c r="I77" s="16">
        <v>2467</v>
      </c>
      <c r="J77" s="16">
        <v>-192.80745999999985</v>
      </c>
      <c r="K77" s="16">
        <f>K78</f>
        <v>2274.19254</v>
      </c>
      <c r="L77" s="16">
        <f>L78</f>
        <v>2274.19254</v>
      </c>
      <c r="M77" s="29">
        <f t="shared" si="3"/>
        <v>1</v>
      </c>
    </row>
    <row r="78" spans="2:13" ht="45">
      <c r="B78" s="30" t="s">
        <v>63</v>
      </c>
      <c r="C78" s="12" t="s">
        <v>59</v>
      </c>
      <c r="D78" s="12">
        <v>10</v>
      </c>
      <c r="E78" s="12">
        <v>3300211</v>
      </c>
      <c r="F78" s="12"/>
      <c r="G78" s="13">
        <v>2486</v>
      </c>
      <c r="H78" s="13">
        <v>-19</v>
      </c>
      <c r="I78" s="13">
        <v>2467</v>
      </c>
      <c r="J78" s="13">
        <v>-192.80745999999985</v>
      </c>
      <c r="K78" s="13">
        <v>2274.19254</v>
      </c>
      <c r="L78" s="13">
        <v>2274.19254</v>
      </c>
      <c r="M78" s="29">
        <f t="shared" si="3"/>
        <v>1</v>
      </c>
    </row>
    <row r="79" spans="2:13" ht="45">
      <c r="B79" s="30" t="s">
        <v>15</v>
      </c>
      <c r="C79" s="12" t="s">
        <v>59</v>
      </c>
      <c r="D79" s="12">
        <v>10</v>
      </c>
      <c r="E79" s="12">
        <v>3300211</v>
      </c>
      <c r="F79" s="12">
        <v>242</v>
      </c>
      <c r="G79" s="13">
        <v>2486</v>
      </c>
      <c r="H79" s="13">
        <v>-19</v>
      </c>
      <c r="I79" s="13">
        <v>2467</v>
      </c>
      <c r="J79" s="13">
        <v>-192.80745999999985</v>
      </c>
      <c r="K79" s="13">
        <v>2274.1999999999998</v>
      </c>
      <c r="L79" s="13">
        <f>1860.5+413.7</f>
        <v>2274.1999999999998</v>
      </c>
      <c r="M79" s="29">
        <f t="shared" si="3"/>
        <v>1</v>
      </c>
    </row>
    <row r="80" spans="2:13" s="17" customFormat="1" ht="29.25">
      <c r="B80" s="28" t="s">
        <v>62</v>
      </c>
      <c r="C80" s="15" t="s">
        <v>59</v>
      </c>
      <c r="D80" s="15">
        <v>12</v>
      </c>
      <c r="E80" s="15"/>
      <c r="F80" s="15"/>
      <c r="G80" s="16">
        <v>359.3</v>
      </c>
      <c r="H80" s="16">
        <v>0</v>
      </c>
      <c r="I80" s="16">
        <v>359.3</v>
      </c>
      <c r="J80" s="16">
        <v>-129.16</v>
      </c>
      <c r="K80" s="16">
        <f>K81+K83</f>
        <v>230.2</v>
      </c>
      <c r="L80" s="16">
        <f>L81+L83</f>
        <v>230.2</v>
      </c>
      <c r="M80" s="29">
        <f t="shared" si="3"/>
        <v>1</v>
      </c>
    </row>
    <row r="81" spans="2:13" ht="77.25">
      <c r="B81" s="32" t="s">
        <v>141</v>
      </c>
      <c r="C81" s="12" t="s">
        <v>59</v>
      </c>
      <c r="D81" s="12">
        <v>12</v>
      </c>
      <c r="E81" s="12">
        <v>7952400</v>
      </c>
      <c r="F81" s="12"/>
      <c r="G81" s="13">
        <v>136.4</v>
      </c>
      <c r="H81" s="13">
        <v>0</v>
      </c>
      <c r="I81" s="13">
        <v>136.4</v>
      </c>
      <c r="J81" s="13">
        <v>0</v>
      </c>
      <c r="K81" s="13">
        <f>K82</f>
        <v>136.4</v>
      </c>
      <c r="L81" s="13">
        <f>L82</f>
        <v>136.4</v>
      </c>
      <c r="M81" s="29">
        <f t="shared" si="3"/>
        <v>1</v>
      </c>
    </row>
    <row r="82" spans="2:13" ht="30">
      <c r="B82" s="30" t="s">
        <v>7</v>
      </c>
      <c r="C82" s="12" t="s">
        <v>59</v>
      </c>
      <c r="D82" s="12">
        <v>12</v>
      </c>
      <c r="E82" s="12">
        <v>7952400</v>
      </c>
      <c r="F82" s="12">
        <v>244</v>
      </c>
      <c r="G82" s="13">
        <v>136.4</v>
      </c>
      <c r="H82" s="13">
        <v>0</v>
      </c>
      <c r="I82" s="13">
        <v>136.4</v>
      </c>
      <c r="J82" s="13">
        <v>0</v>
      </c>
      <c r="K82" s="13">
        <v>136.4</v>
      </c>
      <c r="L82" s="13">
        <v>136.4</v>
      </c>
      <c r="M82" s="29">
        <f t="shared" si="3"/>
        <v>1</v>
      </c>
    </row>
    <row r="83" spans="2:13" ht="51.75">
      <c r="B83" s="32" t="s">
        <v>142</v>
      </c>
      <c r="C83" s="12" t="s">
        <v>59</v>
      </c>
      <c r="D83" s="12">
        <v>12</v>
      </c>
      <c r="E83" s="12">
        <v>5226300</v>
      </c>
      <c r="F83" s="12"/>
      <c r="G83" s="13">
        <v>222.9</v>
      </c>
      <c r="H83" s="13">
        <v>0</v>
      </c>
      <c r="I83" s="13">
        <v>222.9</v>
      </c>
      <c r="J83" s="13">
        <v>-129.16</v>
      </c>
      <c r="K83" s="13">
        <f>K84</f>
        <v>93.8</v>
      </c>
      <c r="L83" s="13">
        <f>L84</f>
        <v>93.8</v>
      </c>
      <c r="M83" s="29">
        <f t="shared" si="3"/>
        <v>1</v>
      </c>
    </row>
    <row r="84" spans="2:13" ht="30">
      <c r="B84" s="30" t="s">
        <v>7</v>
      </c>
      <c r="C84" s="12" t="s">
        <v>59</v>
      </c>
      <c r="D84" s="12">
        <v>12</v>
      </c>
      <c r="E84" s="12">
        <v>5226300</v>
      </c>
      <c r="F84" s="12">
        <v>244</v>
      </c>
      <c r="G84" s="13">
        <v>222.9</v>
      </c>
      <c r="H84" s="13">
        <v>0</v>
      </c>
      <c r="I84" s="13">
        <v>222.9</v>
      </c>
      <c r="J84" s="13">
        <v>-129.16</v>
      </c>
      <c r="K84" s="13">
        <v>93.8</v>
      </c>
      <c r="L84" s="13">
        <v>93.8</v>
      </c>
      <c r="M84" s="29">
        <f t="shared" si="3"/>
        <v>1</v>
      </c>
    </row>
    <row r="85" spans="2:13" s="17" customFormat="1" ht="15">
      <c r="B85" s="28" t="s">
        <v>58</v>
      </c>
      <c r="C85" s="15" t="s">
        <v>37</v>
      </c>
      <c r="D85" s="15"/>
      <c r="E85" s="15"/>
      <c r="F85" s="15"/>
      <c r="G85" s="16">
        <v>50660.5</v>
      </c>
      <c r="H85" s="16">
        <v>3212.3</v>
      </c>
      <c r="I85" s="16">
        <v>53872.800000000003</v>
      </c>
      <c r="J85" s="16">
        <v>4177.2639600000011</v>
      </c>
      <c r="K85" s="16">
        <f>K86+K91+K112</f>
        <v>58049.804040000003</v>
      </c>
      <c r="L85" s="16">
        <f>L86+L91+L112</f>
        <v>56675.899999999994</v>
      </c>
      <c r="M85" s="29">
        <f t="shared" si="3"/>
        <v>0.97633232251648427</v>
      </c>
    </row>
    <row r="86" spans="2:13" s="17" customFormat="1" ht="15">
      <c r="B86" s="28" t="s">
        <v>57</v>
      </c>
      <c r="C86" s="15" t="s">
        <v>37</v>
      </c>
      <c r="D86" s="15" t="s">
        <v>6</v>
      </c>
      <c r="E86" s="15"/>
      <c r="F86" s="15"/>
      <c r="G86" s="16">
        <v>3746</v>
      </c>
      <c r="H86" s="16">
        <v>-1823.4</v>
      </c>
      <c r="I86" s="16">
        <v>1922.6</v>
      </c>
      <c r="J86" s="16">
        <v>249.05639000000002</v>
      </c>
      <c r="K86" s="16">
        <f>K87+K89</f>
        <v>2171.6999999999998</v>
      </c>
      <c r="L86" s="16">
        <f>L87+L89</f>
        <v>2171.6999999999998</v>
      </c>
      <c r="M86" s="29">
        <f t="shared" si="3"/>
        <v>1</v>
      </c>
    </row>
    <row r="87" spans="2:13" ht="60">
      <c r="B87" s="30" t="s">
        <v>56</v>
      </c>
      <c r="C87" s="12" t="s">
        <v>37</v>
      </c>
      <c r="D87" s="12" t="s">
        <v>6</v>
      </c>
      <c r="E87" s="12">
        <v>3500100</v>
      </c>
      <c r="F87" s="12"/>
      <c r="G87" s="13">
        <v>557.9</v>
      </c>
      <c r="H87" s="13">
        <v>0</v>
      </c>
      <c r="I87" s="13">
        <v>557.9</v>
      </c>
      <c r="J87" s="13">
        <v>-2.6661700000000201</v>
      </c>
      <c r="K87" s="13">
        <f>K88</f>
        <v>555.29999999999995</v>
      </c>
      <c r="L87" s="13">
        <f>L88</f>
        <v>555.29999999999995</v>
      </c>
      <c r="M87" s="29">
        <f t="shared" si="3"/>
        <v>1</v>
      </c>
    </row>
    <row r="88" spans="2:13" ht="48" customHeight="1">
      <c r="B88" s="30" t="s">
        <v>47</v>
      </c>
      <c r="C88" s="12" t="s">
        <v>37</v>
      </c>
      <c r="D88" s="12" t="s">
        <v>6</v>
      </c>
      <c r="E88" s="12">
        <v>3500100</v>
      </c>
      <c r="F88" s="12">
        <v>810</v>
      </c>
      <c r="G88" s="13">
        <v>557.9</v>
      </c>
      <c r="H88" s="13">
        <v>0</v>
      </c>
      <c r="I88" s="13">
        <v>557.9</v>
      </c>
      <c r="J88" s="13">
        <v>-2.6661700000000201</v>
      </c>
      <c r="K88" s="13">
        <v>555.29999999999995</v>
      </c>
      <c r="L88" s="13">
        <v>555.29999999999995</v>
      </c>
      <c r="M88" s="29">
        <f t="shared" si="3"/>
        <v>1</v>
      </c>
    </row>
    <row r="89" spans="2:13" ht="60">
      <c r="B89" s="30" t="s">
        <v>55</v>
      </c>
      <c r="C89" s="12" t="s">
        <v>37</v>
      </c>
      <c r="D89" s="12" t="s">
        <v>6</v>
      </c>
      <c r="E89" s="12">
        <v>3500200</v>
      </c>
      <c r="F89" s="12"/>
      <c r="G89" s="13">
        <v>1364.7</v>
      </c>
      <c r="H89" s="13">
        <v>0</v>
      </c>
      <c r="I89" s="13">
        <v>1364.7</v>
      </c>
      <c r="J89" s="13">
        <v>251.72256000000004</v>
      </c>
      <c r="K89" s="13">
        <f>K90</f>
        <v>1616.4</v>
      </c>
      <c r="L89" s="13">
        <f>L90</f>
        <v>1616.4</v>
      </c>
      <c r="M89" s="29">
        <f t="shared" si="3"/>
        <v>1</v>
      </c>
    </row>
    <row r="90" spans="2:13" ht="45">
      <c r="B90" s="30" t="s">
        <v>44</v>
      </c>
      <c r="C90" s="12" t="s">
        <v>37</v>
      </c>
      <c r="D90" s="12" t="s">
        <v>6</v>
      </c>
      <c r="E90" s="12">
        <v>3500200</v>
      </c>
      <c r="F90" s="12" t="s">
        <v>131</v>
      </c>
      <c r="G90" s="13"/>
      <c r="H90" s="13"/>
      <c r="I90" s="13">
        <v>0</v>
      </c>
      <c r="J90" s="13">
        <v>1616.4</v>
      </c>
      <c r="K90" s="13">
        <v>1616.4</v>
      </c>
      <c r="L90" s="13">
        <v>1616.4</v>
      </c>
      <c r="M90" s="29">
        <f t="shared" si="3"/>
        <v>1</v>
      </c>
    </row>
    <row r="91" spans="2:13" s="17" customFormat="1" ht="15">
      <c r="B91" s="28" t="s">
        <v>54</v>
      </c>
      <c r="C91" s="15" t="s">
        <v>37</v>
      </c>
      <c r="D91" s="15" t="s">
        <v>43</v>
      </c>
      <c r="E91" s="15"/>
      <c r="F91" s="15"/>
      <c r="G91" s="16">
        <v>42116.4</v>
      </c>
      <c r="H91" s="16">
        <v>4403</v>
      </c>
      <c r="I91" s="16">
        <v>46519.4</v>
      </c>
      <c r="J91" s="16">
        <v>3771.4449300000006</v>
      </c>
      <c r="K91" s="16">
        <f>K92+K94+K96+K98+K100</f>
        <v>50290.531000000003</v>
      </c>
      <c r="L91" s="16">
        <f>L92+L94+L96+L98+L100</f>
        <v>48916.6</v>
      </c>
      <c r="M91" s="29">
        <f t="shared" si="3"/>
        <v>0.97268012540969184</v>
      </c>
    </row>
    <row r="92" spans="2:13" ht="60">
      <c r="B92" s="30" t="s">
        <v>53</v>
      </c>
      <c r="C92" s="12" t="s">
        <v>37</v>
      </c>
      <c r="D92" s="12" t="s">
        <v>43</v>
      </c>
      <c r="E92" s="12">
        <v>3510200</v>
      </c>
      <c r="F92" s="12"/>
      <c r="G92" s="13">
        <v>3139.1</v>
      </c>
      <c r="H92" s="13">
        <v>712</v>
      </c>
      <c r="I92" s="13">
        <v>3851.1</v>
      </c>
      <c r="J92" s="13">
        <v>2449.4</v>
      </c>
      <c r="K92" s="13">
        <f>K93</f>
        <v>6300.4</v>
      </c>
      <c r="L92" s="13">
        <f>L93</f>
        <v>5882.4</v>
      </c>
      <c r="M92" s="29">
        <f t="shared" si="3"/>
        <v>0.93365500603136309</v>
      </c>
    </row>
    <row r="93" spans="2:13" ht="46.5" customHeight="1">
      <c r="B93" s="30" t="s">
        <v>47</v>
      </c>
      <c r="C93" s="12" t="s">
        <v>37</v>
      </c>
      <c r="D93" s="12" t="s">
        <v>43</v>
      </c>
      <c r="E93" s="12">
        <v>3510200</v>
      </c>
      <c r="F93" s="12">
        <v>810</v>
      </c>
      <c r="G93" s="13">
        <v>3139.1</v>
      </c>
      <c r="H93" s="13">
        <v>712</v>
      </c>
      <c r="I93" s="13">
        <v>3851.1</v>
      </c>
      <c r="J93" s="13">
        <v>2449.4</v>
      </c>
      <c r="K93" s="13">
        <v>6300.4</v>
      </c>
      <c r="L93" s="13">
        <v>5882.4</v>
      </c>
      <c r="M93" s="29">
        <f t="shared" si="3"/>
        <v>0.93365500603136309</v>
      </c>
    </row>
    <row r="94" spans="2:13" ht="75">
      <c r="B94" s="30" t="s">
        <v>52</v>
      </c>
      <c r="C94" s="12" t="s">
        <v>37</v>
      </c>
      <c r="D94" s="12" t="s">
        <v>43</v>
      </c>
      <c r="E94" s="12">
        <v>3510300</v>
      </c>
      <c r="F94" s="12"/>
      <c r="G94" s="13">
        <v>742.5</v>
      </c>
      <c r="H94" s="13">
        <v>79</v>
      </c>
      <c r="I94" s="13">
        <v>821.5</v>
      </c>
      <c r="J94" s="13">
        <v>-5.6872399999999619</v>
      </c>
      <c r="K94" s="13">
        <f>K95</f>
        <v>815.8</v>
      </c>
      <c r="L94" s="13">
        <f>L95</f>
        <v>815.8</v>
      </c>
      <c r="M94" s="29">
        <f t="shared" si="3"/>
        <v>1</v>
      </c>
    </row>
    <row r="95" spans="2:13" ht="60">
      <c r="B95" s="30" t="s">
        <v>47</v>
      </c>
      <c r="C95" s="12" t="s">
        <v>37</v>
      </c>
      <c r="D95" s="12" t="s">
        <v>43</v>
      </c>
      <c r="E95" s="12">
        <v>3510300</v>
      </c>
      <c r="F95" s="12">
        <v>810</v>
      </c>
      <c r="G95" s="13">
        <v>742.5</v>
      </c>
      <c r="H95" s="13">
        <v>79</v>
      </c>
      <c r="I95" s="13">
        <v>821.5</v>
      </c>
      <c r="J95" s="13">
        <v>-5.6872399999999619</v>
      </c>
      <c r="K95" s="13">
        <v>815.8</v>
      </c>
      <c r="L95" s="13">
        <f>250.4+565.4</f>
        <v>815.8</v>
      </c>
      <c r="M95" s="29">
        <f t="shared" si="3"/>
        <v>1</v>
      </c>
    </row>
    <row r="96" spans="2:13" ht="30">
      <c r="B96" s="30" t="s">
        <v>51</v>
      </c>
      <c r="C96" s="12" t="s">
        <v>37</v>
      </c>
      <c r="D96" s="12" t="s">
        <v>43</v>
      </c>
      <c r="E96" s="12">
        <v>3510500</v>
      </c>
      <c r="F96" s="12"/>
      <c r="G96" s="13">
        <v>0</v>
      </c>
      <c r="H96" s="13">
        <v>100</v>
      </c>
      <c r="I96" s="13">
        <v>100</v>
      </c>
      <c r="J96" s="13">
        <v>0</v>
      </c>
      <c r="K96" s="13">
        <f>K97</f>
        <v>99.9</v>
      </c>
      <c r="L96" s="13">
        <f>L97</f>
        <v>99.9</v>
      </c>
      <c r="M96" s="29">
        <f t="shared" si="3"/>
        <v>1</v>
      </c>
    </row>
    <row r="97" spans="2:15" ht="30">
      <c r="B97" s="30" t="s">
        <v>7</v>
      </c>
      <c r="C97" s="12" t="s">
        <v>37</v>
      </c>
      <c r="D97" s="12" t="s">
        <v>43</v>
      </c>
      <c r="E97" s="12">
        <v>3510500</v>
      </c>
      <c r="F97" s="12">
        <v>244</v>
      </c>
      <c r="G97" s="13">
        <v>0</v>
      </c>
      <c r="H97" s="13">
        <v>100</v>
      </c>
      <c r="I97" s="13">
        <v>100</v>
      </c>
      <c r="J97" s="13">
        <v>0</v>
      </c>
      <c r="K97" s="13">
        <v>99.9</v>
      </c>
      <c r="L97" s="13">
        <v>99.9</v>
      </c>
      <c r="M97" s="29">
        <f t="shared" si="3"/>
        <v>1</v>
      </c>
    </row>
    <row r="98" spans="2:15" ht="60">
      <c r="B98" s="30" t="s">
        <v>50</v>
      </c>
      <c r="C98" s="12" t="s">
        <v>37</v>
      </c>
      <c r="D98" s="12" t="s">
        <v>43</v>
      </c>
      <c r="E98" s="12">
        <v>3510500</v>
      </c>
      <c r="F98" s="12"/>
      <c r="G98" s="13">
        <v>976.2</v>
      </c>
      <c r="H98" s="13">
        <v>12</v>
      </c>
      <c r="I98" s="13">
        <v>988.2</v>
      </c>
      <c r="J98" s="13">
        <v>255.71016999999998</v>
      </c>
      <c r="K98" s="13">
        <f>K99</f>
        <v>1243.9000000000001</v>
      </c>
      <c r="L98" s="13">
        <f>L99</f>
        <v>1243.9000000000001</v>
      </c>
      <c r="M98" s="29">
        <f t="shared" si="3"/>
        <v>1</v>
      </c>
    </row>
    <row r="99" spans="2:15" ht="51.75" customHeight="1">
      <c r="B99" s="30" t="s">
        <v>47</v>
      </c>
      <c r="C99" s="12" t="s">
        <v>37</v>
      </c>
      <c r="D99" s="12" t="s">
        <v>43</v>
      </c>
      <c r="E99" s="12">
        <v>3510500</v>
      </c>
      <c r="F99" s="12">
        <v>810</v>
      </c>
      <c r="G99" s="13">
        <v>976.2</v>
      </c>
      <c r="H99" s="13">
        <v>12</v>
      </c>
      <c r="I99" s="13">
        <v>988.2</v>
      </c>
      <c r="J99" s="13">
        <v>255.71016999999998</v>
      </c>
      <c r="K99" s="13">
        <v>1243.9000000000001</v>
      </c>
      <c r="L99" s="13">
        <f>468.7+775.2</f>
        <v>1243.9000000000001</v>
      </c>
      <c r="M99" s="29">
        <f t="shared" si="3"/>
        <v>1</v>
      </c>
    </row>
    <row r="100" spans="2:15" ht="15">
      <c r="B100" s="30" t="s">
        <v>49</v>
      </c>
      <c r="C100" s="12" t="s">
        <v>37</v>
      </c>
      <c r="D100" s="12" t="s">
        <v>43</v>
      </c>
      <c r="E100" s="12">
        <v>5222000</v>
      </c>
      <c r="F100" s="12"/>
      <c r="G100" s="13">
        <v>34280.800000000003</v>
      </c>
      <c r="H100" s="13">
        <v>0</v>
      </c>
      <c r="I100" s="13">
        <v>34280.800000000003</v>
      </c>
      <c r="J100" s="13">
        <v>1072.0220000000004</v>
      </c>
      <c r="K100" s="13">
        <f>K101+K105+K108</f>
        <v>41830.531000000003</v>
      </c>
      <c r="L100" s="13">
        <f>L101+L105+L108</f>
        <v>40874.6</v>
      </c>
      <c r="M100" s="29">
        <f t="shared" si="3"/>
        <v>0.97714752891853074</v>
      </c>
    </row>
    <row r="101" spans="2:15" ht="70.5" customHeight="1">
      <c r="B101" s="32" t="s">
        <v>143</v>
      </c>
      <c r="C101" s="12" t="s">
        <v>37</v>
      </c>
      <c r="D101" s="12" t="s">
        <v>43</v>
      </c>
      <c r="E101" s="12">
        <v>5222100</v>
      </c>
      <c r="F101" s="12"/>
      <c r="G101" s="13">
        <v>34280.800000000003</v>
      </c>
      <c r="H101" s="13">
        <v>0</v>
      </c>
      <c r="I101" s="13">
        <v>34280.800000000003</v>
      </c>
      <c r="J101" s="13">
        <v>916.19100000000071</v>
      </c>
      <c r="K101" s="13">
        <f>SUM(K102:K104)</f>
        <v>35196.9</v>
      </c>
      <c r="L101" s="13">
        <f>SUM(L102:L104)</f>
        <v>34734</v>
      </c>
      <c r="M101" s="29">
        <f t="shared" si="3"/>
        <v>0.9868482735695473</v>
      </c>
    </row>
    <row r="102" spans="2:15" ht="51" customHeight="1">
      <c r="B102" s="30" t="s">
        <v>47</v>
      </c>
      <c r="C102" s="12" t="s">
        <v>37</v>
      </c>
      <c r="D102" s="12" t="s">
        <v>43</v>
      </c>
      <c r="E102" s="12">
        <v>5222100</v>
      </c>
      <c r="F102" s="12">
        <v>810</v>
      </c>
      <c r="G102" s="13">
        <v>1514</v>
      </c>
      <c r="H102" s="13">
        <v>252.6</v>
      </c>
      <c r="I102" s="13">
        <v>1766.6</v>
      </c>
      <c r="J102" s="13">
        <v>-381.11900000000003</v>
      </c>
      <c r="K102" s="13">
        <v>1385.4</v>
      </c>
      <c r="L102" s="13">
        <f>1079+297</f>
        <v>1376</v>
      </c>
      <c r="M102" s="29">
        <f t="shared" si="3"/>
        <v>0.99321495596939502</v>
      </c>
    </row>
    <row r="103" spans="2:15" ht="45">
      <c r="B103" s="30" t="s">
        <v>44</v>
      </c>
      <c r="C103" s="12" t="s">
        <v>37</v>
      </c>
      <c r="D103" s="12" t="s">
        <v>43</v>
      </c>
      <c r="E103" s="12">
        <v>5222100</v>
      </c>
      <c r="F103" s="12">
        <v>243</v>
      </c>
      <c r="G103" s="13">
        <v>0</v>
      </c>
      <c r="H103" s="13">
        <v>30038.2</v>
      </c>
      <c r="I103" s="13">
        <v>30038.2</v>
      </c>
      <c r="J103" s="13">
        <v>-4072.674</v>
      </c>
      <c r="K103" s="13">
        <v>25965.5</v>
      </c>
      <c r="L103" s="13">
        <v>25907</v>
      </c>
      <c r="M103" s="29">
        <f t="shared" si="3"/>
        <v>0.99774701045618219</v>
      </c>
    </row>
    <row r="104" spans="2:15" ht="30">
      <c r="B104" s="30" t="s">
        <v>7</v>
      </c>
      <c r="C104" s="12" t="s">
        <v>37</v>
      </c>
      <c r="D104" s="12" t="s">
        <v>43</v>
      </c>
      <c r="E104" s="12">
        <v>5222100</v>
      </c>
      <c r="F104" s="12">
        <v>244</v>
      </c>
      <c r="G104" s="13">
        <v>32766.799999999999</v>
      </c>
      <c r="H104" s="13">
        <v>-30290.799999999999</v>
      </c>
      <c r="I104" s="13">
        <v>2476</v>
      </c>
      <c r="J104" s="13">
        <v>5369.9840000000004</v>
      </c>
      <c r="K104" s="13">
        <v>7846</v>
      </c>
      <c r="L104" s="13">
        <f>5404.4+2046.6</f>
        <v>7451</v>
      </c>
      <c r="M104" s="29">
        <f t="shared" si="3"/>
        <v>0.94965587560540399</v>
      </c>
    </row>
    <row r="105" spans="2:15" ht="51.75">
      <c r="B105" s="32" t="s">
        <v>144</v>
      </c>
      <c r="C105" s="12" t="s">
        <v>37</v>
      </c>
      <c r="D105" s="12" t="s">
        <v>43</v>
      </c>
      <c r="E105" s="12">
        <v>7952500</v>
      </c>
      <c r="F105" s="12"/>
      <c r="G105" s="13">
        <v>0</v>
      </c>
      <c r="H105" s="13">
        <v>3500</v>
      </c>
      <c r="I105" s="13">
        <v>3500</v>
      </c>
      <c r="J105" s="13">
        <v>155.83099999999968</v>
      </c>
      <c r="K105" s="13">
        <f>SUM(K106:K107)</f>
        <v>3655.8309999999997</v>
      </c>
      <c r="L105" s="13">
        <f>SUM(L106:L107)</f>
        <v>3361.3999999999996</v>
      </c>
      <c r="M105" s="29">
        <f t="shared" si="3"/>
        <v>0.91946263380336779</v>
      </c>
      <c r="O105" s="2"/>
    </row>
    <row r="106" spans="2:15" ht="45">
      <c r="B106" s="30" t="s">
        <v>44</v>
      </c>
      <c r="C106" s="12" t="s">
        <v>37</v>
      </c>
      <c r="D106" s="12" t="s">
        <v>43</v>
      </c>
      <c r="E106" s="12">
        <v>7952500</v>
      </c>
      <c r="F106" s="12">
        <v>243</v>
      </c>
      <c r="G106" s="13">
        <v>0</v>
      </c>
      <c r="H106" s="13">
        <v>3500</v>
      </c>
      <c r="I106" s="13">
        <v>3500</v>
      </c>
      <c r="J106" s="13">
        <v>-2553.86382</v>
      </c>
      <c r="K106" s="13">
        <v>946.13617999999997</v>
      </c>
      <c r="L106" s="13">
        <v>651.70000000000005</v>
      </c>
      <c r="M106" s="29">
        <f t="shared" si="3"/>
        <v>0.68880147887379184</v>
      </c>
      <c r="O106" s="24"/>
    </row>
    <row r="107" spans="2:15" ht="30">
      <c r="B107" s="30" t="s">
        <v>7</v>
      </c>
      <c r="C107" s="12" t="s">
        <v>37</v>
      </c>
      <c r="D107" s="12" t="s">
        <v>43</v>
      </c>
      <c r="E107" s="12" t="s">
        <v>130</v>
      </c>
      <c r="F107" s="12" t="s">
        <v>25</v>
      </c>
      <c r="G107" s="13"/>
      <c r="H107" s="13"/>
      <c r="I107" s="13">
        <v>0</v>
      </c>
      <c r="J107" s="13">
        <v>2709.6948199999997</v>
      </c>
      <c r="K107" s="13">
        <v>2709.6948199999997</v>
      </c>
      <c r="L107" s="13">
        <v>2709.7</v>
      </c>
      <c r="M107" s="29">
        <f t="shared" si="3"/>
        <v>1.0000019116543908</v>
      </c>
      <c r="O107" s="2"/>
    </row>
    <row r="108" spans="2:15" ht="78.75">
      <c r="B108" s="31" t="s">
        <v>145</v>
      </c>
      <c r="C108" s="12" t="s">
        <v>37</v>
      </c>
      <c r="D108" s="12" t="s">
        <v>43</v>
      </c>
      <c r="E108" s="12">
        <v>7953400</v>
      </c>
      <c r="F108" s="12"/>
      <c r="G108" s="13">
        <v>2977.8</v>
      </c>
      <c r="H108" s="13">
        <v>0</v>
      </c>
      <c r="I108" s="13">
        <v>2977.8</v>
      </c>
      <c r="J108" s="13">
        <v>0</v>
      </c>
      <c r="K108" s="13">
        <f>SUM(K109:K111)</f>
        <v>2977.8</v>
      </c>
      <c r="L108" s="13">
        <f>SUM(L109:L111)</f>
        <v>2779.2</v>
      </c>
      <c r="M108" s="29">
        <f t="shared" si="3"/>
        <v>0.93330646786217997</v>
      </c>
    </row>
    <row r="109" spans="2:15" ht="30">
      <c r="B109" s="30" t="s">
        <v>7</v>
      </c>
      <c r="C109" s="12" t="s">
        <v>37</v>
      </c>
      <c r="D109" s="12" t="s">
        <v>43</v>
      </c>
      <c r="E109" s="12">
        <v>7953420</v>
      </c>
      <c r="F109" s="12">
        <v>244</v>
      </c>
      <c r="G109" s="13">
        <v>757.8</v>
      </c>
      <c r="H109" s="13">
        <v>0</v>
      </c>
      <c r="I109" s="13">
        <v>757.8</v>
      </c>
      <c r="J109" s="13">
        <v>0</v>
      </c>
      <c r="K109" s="13">
        <v>757.8</v>
      </c>
      <c r="L109" s="13">
        <v>757.8</v>
      </c>
      <c r="M109" s="29">
        <f t="shared" si="3"/>
        <v>1</v>
      </c>
    </row>
    <row r="110" spans="2:15" ht="30">
      <c r="B110" s="30" t="s">
        <v>7</v>
      </c>
      <c r="C110" s="12" t="s">
        <v>37</v>
      </c>
      <c r="D110" s="12" t="s">
        <v>43</v>
      </c>
      <c r="E110" s="12">
        <v>7953400</v>
      </c>
      <c r="F110" s="12">
        <v>244</v>
      </c>
      <c r="G110" s="13">
        <v>89.7</v>
      </c>
      <c r="H110" s="13">
        <v>0</v>
      </c>
      <c r="I110" s="13">
        <v>89.7</v>
      </c>
      <c r="J110" s="13">
        <v>213.4</v>
      </c>
      <c r="K110" s="13">
        <v>303</v>
      </c>
      <c r="L110" s="13">
        <v>303</v>
      </c>
      <c r="M110" s="29">
        <f t="shared" si="3"/>
        <v>1</v>
      </c>
    </row>
    <row r="111" spans="2:15" ht="45">
      <c r="B111" s="30" t="s">
        <v>44</v>
      </c>
      <c r="C111" s="12" t="s">
        <v>37</v>
      </c>
      <c r="D111" s="12" t="s">
        <v>43</v>
      </c>
      <c r="E111" s="12">
        <v>7953400</v>
      </c>
      <c r="F111" s="12">
        <v>243</v>
      </c>
      <c r="G111" s="13">
        <v>2130.3000000000002</v>
      </c>
      <c r="H111" s="13">
        <v>0</v>
      </c>
      <c r="I111" s="13">
        <v>2130.3000000000002</v>
      </c>
      <c r="J111" s="13">
        <v>-213.4</v>
      </c>
      <c r="K111" s="13">
        <v>1917</v>
      </c>
      <c r="L111" s="13">
        <v>1718.4</v>
      </c>
      <c r="M111" s="29">
        <f t="shared" si="3"/>
        <v>0.89640062597809078</v>
      </c>
    </row>
    <row r="112" spans="2:15" s="17" customFormat="1" ht="15">
      <c r="B112" s="28" t="s">
        <v>42</v>
      </c>
      <c r="C112" s="15" t="s">
        <v>37</v>
      </c>
      <c r="D112" s="15" t="s">
        <v>1</v>
      </c>
      <c r="E112" s="15"/>
      <c r="F112" s="15"/>
      <c r="G112" s="16">
        <v>4798.1000000000004</v>
      </c>
      <c r="H112" s="16">
        <v>632.70000000000005</v>
      </c>
      <c r="I112" s="16">
        <v>5430.8</v>
      </c>
      <c r="J112" s="16">
        <v>156.76264000000003</v>
      </c>
      <c r="K112" s="16">
        <f>K114+K116+K118+K121</f>
        <v>5587.5730399999993</v>
      </c>
      <c r="L112" s="16">
        <f>L114+L116+L118+L121</f>
        <v>5587.6</v>
      </c>
      <c r="M112" s="29">
        <f t="shared" si="3"/>
        <v>1.0000048249928561</v>
      </c>
    </row>
    <row r="113" spans="2:13" ht="49.5" customHeight="1">
      <c r="B113" s="30" t="s">
        <v>41</v>
      </c>
      <c r="C113" s="12" t="s">
        <v>37</v>
      </c>
      <c r="D113" s="12" t="s">
        <v>1</v>
      </c>
      <c r="E113" s="12">
        <v>6000100</v>
      </c>
      <c r="F113" s="12"/>
      <c r="G113" s="13">
        <v>2250</v>
      </c>
      <c r="H113" s="13">
        <v>313.2</v>
      </c>
      <c r="I113" s="13">
        <v>2563.1999999999998</v>
      </c>
      <c r="J113" s="13">
        <v>105.47304000000004</v>
      </c>
      <c r="K113" s="13">
        <f>K114</f>
        <v>2668.6730399999997</v>
      </c>
      <c r="L113" s="13">
        <f>L114</f>
        <v>2668.7</v>
      </c>
      <c r="M113" s="29">
        <f t="shared" si="3"/>
        <v>1.000010102399056</v>
      </c>
    </row>
    <row r="114" spans="2:13" ht="15">
      <c r="B114" s="30" t="s">
        <v>40</v>
      </c>
      <c r="C114" s="12" t="s">
        <v>37</v>
      </c>
      <c r="D114" s="12" t="s">
        <v>1</v>
      </c>
      <c r="E114" s="12">
        <v>6000100</v>
      </c>
      <c r="F114" s="12"/>
      <c r="G114" s="13">
        <v>2250</v>
      </c>
      <c r="H114" s="13">
        <v>313.2</v>
      </c>
      <c r="I114" s="13">
        <v>2563.1999999999998</v>
      </c>
      <c r="J114" s="13">
        <v>105.47304000000004</v>
      </c>
      <c r="K114" s="13">
        <v>2668.6730399999997</v>
      </c>
      <c r="L114" s="13">
        <f>L115</f>
        <v>2668.7</v>
      </c>
      <c r="M114" s="29">
        <f t="shared" si="3"/>
        <v>1.000010102399056</v>
      </c>
    </row>
    <row r="115" spans="2:13" ht="30">
      <c r="B115" s="30" t="s">
        <v>7</v>
      </c>
      <c r="C115" s="12" t="s">
        <v>37</v>
      </c>
      <c r="D115" s="12" t="s">
        <v>1</v>
      </c>
      <c r="E115" s="12">
        <v>6000100</v>
      </c>
      <c r="F115" s="12">
        <v>244</v>
      </c>
      <c r="G115" s="13">
        <v>2250</v>
      </c>
      <c r="H115" s="13">
        <v>313.2</v>
      </c>
      <c r="I115" s="13">
        <v>2563.1999999999998</v>
      </c>
      <c r="J115" s="13">
        <v>105.47304000000004</v>
      </c>
      <c r="K115" s="13">
        <v>2668.7</v>
      </c>
      <c r="L115" s="13">
        <f>2201.1+467.6</f>
        <v>2668.7</v>
      </c>
      <c r="M115" s="29">
        <f t="shared" si="3"/>
        <v>1</v>
      </c>
    </row>
    <row r="116" spans="2:13" ht="30">
      <c r="B116" s="30" t="s">
        <v>39</v>
      </c>
      <c r="C116" s="12" t="s">
        <v>37</v>
      </c>
      <c r="D116" s="12" t="s">
        <v>1</v>
      </c>
      <c r="E116" s="12">
        <v>6000500</v>
      </c>
      <c r="F116" s="12"/>
      <c r="G116" s="13">
        <v>300</v>
      </c>
      <c r="H116" s="13">
        <v>180</v>
      </c>
      <c r="I116" s="13">
        <v>480</v>
      </c>
      <c r="J116" s="13">
        <v>241.28959999999998</v>
      </c>
      <c r="K116" s="13">
        <f>K117</f>
        <v>721.3</v>
      </c>
      <c r="L116" s="13">
        <f>L117</f>
        <v>721.3</v>
      </c>
      <c r="M116" s="29">
        <f t="shared" si="3"/>
        <v>1</v>
      </c>
    </row>
    <row r="117" spans="2:13" ht="30">
      <c r="B117" s="30" t="s">
        <v>7</v>
      </c>
      <c r="C117" s="12" t="s">
        <v>37</v>
      </c>
      <c r="D117" s="12" t="s">
        <v>1</v>
      </c>
      <c r="E117" s="12">
        <v>6000500</v>
      </c>
      <c r="F117" s="12">
        <v>244</v>
      </c>
      <c r="G117" s="13">
        <v>300</v>
      </c>
      <c r="H117" s="13">
        <v>180</v>
      </c>
      <c r="I117" s="13">
        <v>480</v>
      </c>
      <c r="J117" s="13">
        <v>241.28959999999998</v>
      </c>
      <c r="K117" s="13">
        <v>721.3</v>
      </c>
      <c r="L117" s="13">
        <v>721.3</v>
      </c>
      <c r="M117" s="29">
        <f t="shared" si="3"/>
        <v>1</v>
      </c>
    </row>
    <row r="118" spans="2:13" ht="39">
      <c r="B118" s="32" t="s">
        <v>146</v>
      </c>
      <c r="C118" s="12" t="s">
        <v>37</v>
      </c>
      <c r="D118" s="12" t="s">
        <v>1</v>
      </c>
      <c r="E118" s="12">
        <v>7951000</v>
      </c>
      <c r="F118" s="12"/>
      <c r="G118" s="13">
        <v>179.7</v>
      </c>
      <c r="H118" s="13">
        <v>139.5</v>
      </c>
      <c r="I118" s="13">
        <v>319.2</v>
      </c>
      <c r="J118" s="13">
        <v>-70</v>
      </c>
      <c r="K118" s="13">
        <f>K119+K120</f>
        <v>249.2</v>
      </c>
      <c r="L118" s="13">
        <f>L119+L120</f>
        <v>249.2</v>
      </c>
      <c r="M118" s="29">
        <f t="shared" si="3"/>
        <v>1</v>
      </c>
    </row>
    <row r="119" spans="2:13" ht="15">
      <c r="B119" s="30" t="s">
        <v>16</v>
      </c>
      <c r="C119" s="12" t="s">
        <v>37</v>
      </c>
      <c r="D119" s="12" t="s">
        <v>1</v>
      </c>
      <c r="E119" s="12">
        <v>7951000</v>
      </c>
      <c r="F119" s="12">
        <v>111</v>
      </c>
      <c r="G119" s="13">
        <v>179.7</v>
      </c>
      <c r="H119" s="13">
        <v>125.2</v>
      </c>
      <c r="I119" s="13">
        <v>304.89999999999998</v>
      </c>
      <c r="J119" s="13">
        <v>-71.263999999999996</v>
      </c>
      <c r="K119" s="13">
        <v>233.6</v>
      </c>
      <c r="L119" s="13">
        <f>180+53.6</f>
        <v>233.6</v>
      </c>
      <c r="M119" s="29">
        <f t="shared" si="3"/>
        <v>1</v>
      </c>
    </row>
    <row r="120" spans="2:13" ht="30">
      <c r="B120" s="30" t="s">
        <v>7</v>
      </c>
      <c r="C120" s="12" t="s">
        <v>37</v>
      </c>
      <c r="D120" s="12" t="s">
        <v>1</v>
      </c>
      <c r="E120" s="12">
        <v>7951000</v>
      </c>
      <c r="F120" s="12">
        <v>244</v>
      </c>
      <c r="G120" s="13">
        <v>0</v>
      </c>
      <c r="H120" s="13">
        <v>14.3</v>
      </c>
      <c r="I120" s="13">
        <v>14.3</v>
      </c>
      <c r="J120" s="13">
        <v>1.264</v>
      </c>
      <c r="K120" s="13">
        <v>15.6</v>
      </c>
      <c r="L120" s="13">
        <v>15.6</v>
      </c>
      <c r="M120" s="29">
        <f t="shared" si="3"/>
        <v>1</v>
      </c>
    </row>
    <row r="121" spans="2:13" ht="39">
      <c r="B121" s="32" t="s">
        <v>140</v>
      </c>
      <c r="C121" s="12" t="s">
        <v>37</v>
      </c>
      <c r="D121" s="12" t="s">
        <v>1</v>
      </c>
      <c r="E121" s="12">
        <v>7952820</v>
      </c>
      <c r="F121" s="12"/>
      <c r="G121" s="13">
        <v>1948.4</v>
      </c>
      <c r="H121" s="13">
        <v>0</v>
      </c>
      <c r="I121" s="13">
        <v>1948.4</v>
      </c>
      <c r="J121" s="13">
        <v>0</v>
      </c>
      <c r="K121" s="13">
        <f>K122</f>
        <v>1948.4</v>
      </c>
      <c r="L121" s="13">
        <f>L122</f>
        <v>1948.4</v>
      </c>
      <c r="M121" s="29">
        <f t="shared" si="3"/>
        <v>1</v>
      </c>
    </row>
    <row r="122" spans="2:13" ht="30">
      <c r="B122" s="30" t="s">
        <v>7</v>
      </c>
      <c r="C122" s="12" t="s">
        <v>37</v>
      </c>
      <c r="D122" s="12" t="s">
        <v>1</v>
      </c>
      <c r="E122" s="12">
        <v>7952820</v>
      </c>
      <c r="F122" s="12">
        <v>244</v>
      </c>
      <c r="G122" s="13">
        <v>1948.4</v>
      </c>
      <c r="H122" s="13">
        <v>0</v>
      </c>
      <c r="I122" s="13">
        <v>1948.4</v>
      </c>
      <c r="J122" s="13"/>
      <c r="K122" s="13">
        <v>1948.4</v>
      </c>
      <c r="L122" s="13">
        <v>1948.4</v>
      </c>
      <c r="M122" s="29">
        <f t="shared" si="3"/>
        <v>1</v>
      </c>
    </row>
    <row r="123" spans="2:13" s="17" customFormat="1" ht="15">
      <c r="B123" s="28" t="s">
        <v>36</v>
      </c>
      <c r="C123" s="15" t="s">
        <v>26</v>
      </c>
      <c r="D123" s="15"/>
      <c r="E123" s="15"/>
      <c r="F123" s="15"/>
      <c r="G123" s="16">
        <v>18622.7</v>
      </c>
      <c r="H123" s="16">
        <v>568.5</v>
      </c>
      <c r="I123" s="16">
        <v>19191.2</v>
      </c>
      <c r="J123" s="16">
        <v>-4140.7260199999992</v>
      </c>
      <c r="K123" s="16">
        <f>K124</f>
        <v>15050.8</v>
      </c>
      <c r="L123" s="16">
        <f>L124</f>
        <v>15050.8</v>
      </c>
      <c r="M123" s="29">
        <f t="shared" si="3"/>
        <v>1</v>
      </c>
    </row>
    <row r="124" spans="2:13" s="17" customFormat="1" ht="15">
      <c r="B124" s="28" t="s">
        <v>35</v>
      </c>
      <c r="C124" s="15" t="s">
        <v>26</v>
      </c>
      <c r="D124" s="15" t="s">
        <v>6</v>
      </c>
      <c r="E124" s="15"/>
      <c r="F124" s="15"/>
      <c r="G124" s="16">
        <v>18514.7</v>
      </c>
      <c r="H124" s="16">
        <v>568.5</v>
      </c>
      <c r="I124" s="16">
        <v>19083.2</v>
      </c>
      <c r="J124" s="16">
        <v>-4140.7260199999992</v>
      </c>
      <c r="K124" s="16">
        <f>K125+K143+K146+K148</f>
        <v>15050.8</v>
      </c>
      <c r="L124" s="16">
        <f>L125+L143+L146+L148</f>
        <v>15050.8</v>
      </c>
      <c r="M124" s="29">
        <f t="shared" si="3"/>
        <v>1</v>
      </c>
    </row>
    <row r="125" spans="2:13" ht="30">
      <c r="B125" s="30" t="s">
        <v>34</v>
      </c>
      <c r="C125" s="12"/>
      <c r="D125" s="12"/>
      <c r="E125" s="12"/>
      <c r="F125" s="12"/>
      <c r="G125" s="13">
        <v>18622.7</v>
      </c>
      <c r="H125" s="13">
        <v>568.5</v>
      </c>
      <c r="I125" s="13">
        <v>19083.2</v>
      </c>
      <c r="J125" s="13">
        <v>-4314.7260199999992</v>
      </c>
      <c r="K125" s="13">
        <f>K126</f>
        <v>14768.599999999999</v>
      </c>
      <c r="L125" s="13">
        <f>L126</f>
        <v>14768.599999999999</v>
      </c>
      <c r="M125" s="29">
        <f t="shared" si="3"/>
        <v>1</v>
      </c>
    </row>
    <row r="126" spans="2:13" ht="30">
      <c r="B126" s="30" t="s">
        <v>17</v>
      </c>
      <c r="C126" s="12" t="s">
        <v>26</v>
      </c>
      <c r="D126" s="12" t="s">
        <v>6</v>
      </c>
      <c r="E126" s="12">
        <v>4409900</v>
      </c>
      <c r="F126" s="12"/>
      <c r="G126" s="13">
        <v>18514.7</v>
      </c>
      <c r="H126" s="13">
        <v>568.5</v>
      </c>
      <c r="I126" s="13">
        <v>19083.2</v>
      </c>
      <c r="J126" s="13">
        <v>-4314.7260199999992</v>
      </c>
      <c r="K126" s="13">
        <f>K127+K133+K138</f>
        <v>14768.599999999999</v>
      </c>
      <c r="L126" s="13">
        <f>L127+L133+L138</f>
        <v>14768.599999999999</v>
      </c>
      <c r="M126" s="29">
        <f t="shared" si="3"/>
        <v>1</v>
      </c>
    </row>
    <row r="127" spans="2:13" ht="15">
      <c r="B127" s="30" t="s">
        <v>33</v>
      </c>
      <c r="C127" s="12" t="s">
        <v>26</v>
      </c>
      <c r="D127" s="12" t="s">
        <v>6</v>
      </c>
      <c r="E127" s="12">
        <v>4409900</v>
      </c>
      <c r="F127" s="12"/>
      <c r="G127" s="13">
        <v>11886.8</v>
      </c>
      <c r="H127" s="13">
        <v>275.7</v>
      </c>
      <c r="I127" s="13">
        <v>12162.5</v>
      </c>
      <c r="J127" s="13">
        <v>-3847.6</v>
      </c>
      <c r="K127" s="13">
        <f>SUM(K128:K132)</f>
        <v>8314.9</v>
      </c>
      <c r="L127" s="13">
        <f>SUM(L128:L132)</f>
        <v>8314.9</v>
      </c>
      <c r="M127" s="29">
        <f t="shared" si="3"/>
        <v>1</v>
      </c>
    </row>
    <row r="128" spans="2:13" ht="15">
      <c r="B128" s="30" t="s">
        <v>16</v>
      </c>
      <c r="C128" s="12" t="s">
        <v>26</v>
      </c>
      <c r="D128" s="12" t="s">
        <v>6</v>
      </c>
      <c r="E128" s="12">
        <v>4409900</v>
      </c>
      <c r="F128" s="12">
        <v>111</v>
      </c>
      <c r="G128" s="13">
        <v>9818.2999999999993</v>
      </c>
      <c r="H128" s="13">
        <v>-41.2</v>
      </c>
      <c r="I128" s="13">
        <v>9777.1</v>
      </c>
      <c r="J128" s="13">
        <v>-3869.7</v>
      </c>
      <c r="K128" s="13">
        <v>5907.4</v>
      </c>
      <c r="L128" s="13">
        <v>5907.4</v>
      </c>
      <c r="M128" s="29">
        <f t="shared" si="3"/>
        <v>1</v>
      </c>
    </row>
    <row r="129" spans="2:13" ht="30">
      <c r="B129" s="30" t="s">
        <v>10</v>
      </c>
      <c r="C129" s="12" t="s">
        <v>26</v>
      </c>
      <c r="D129" s="12" t="s">
        <v>6</v>
      </c>
      <c r="E129" s="12">
        <v>4409900</v>
      </c>
      <c r="F129" s="12">
        <v>112</v>
      </c>
      <c r="G129" s="13">
        <v>375.9</v>
      </c>
      <c r="H129" s="13">
        <v>105</v>
      </c>
      <c r="I129" s="13">
        <v>480.9</v>
      </c>
      <c r="J129" s="13">
        <v>-31.3</v>
      </c>
      <c r="K129" s="13">
        <v>449.6</v>
      </c>
      <c r="L129" s="13">
        <v>449.6</v>
      </c>
      <c r="M129" s="29">
        <f t="shared" si="3"/>
        <v>1</v>
      </c>
    </row>
    <row r="130" spans="2:13" ht="45">
      <c r="B130" s="30" t="s">
        <v>15</v>
      </c>
      <c r="C130" s="12" t="s">
        <v>26</v>
      </c>
      <c r="D130" s="12" t="s">
        <v>6</v>
      </c>
      <c r="E130" s="12">
        <v>4409900</v>
      </c>
      <c r="F130" s="12">
        <v>242</v>
      </c>
      <c r="G130" s="13">
        <v>54</v>
      </c>
      <c r="H130" s="13">
        <v>94.8</v>
      </c>
      <c r="I130" s="13">
        <v>148.80000000000001</v>
      </c>
      <c r="J130" s="13">
        <v>64.400000000000006</v>
      </c>
      <c r="K130" s="13">
        <v>213.2</v>
      </c>
      <c r="L130" s="13">
        <f>213.2</f>
        <v>213.2</v>
      </c>
      <c r="M130" s="29">
        <f t="shared" si="3"/>
        <v>1</v>
      </c>
    </row>
    <row r="131" spans="2:13" ht="30">
      <c r="B131" s="30" t="s">
        <v>7</v>
      </c>
      <c r="C131" s="12" t="s">
        <v>26</v>
      </c>
      <c r="D131" s="12" t="s">
        <v>6</v>
      </c>
      <c r="E131" s="12">
        <v>4409900</v>
      </c>
      <c r="F131" s="12">
        <v>244</v>
      </c>
      <c r="G131" s="13">
        <v>1600.3</v>
      </c>
      <c r="H131" s="13">
        <v>117</v>
      </c>
      <c r="I131" s="13">
        <v>1717.3</v>
      </c>
      <c r="J131" s="13">
        <v>7.1</v>
      </c>
      <c r="K131" s="13">
        <v>1724.4</v>
      </c>
      <c r="L131" s="13">
        <v>1724.4</v>
      </c>
      <c r="M131" s="29">
        <f t="shared" si="3"/>
        <v>1</v>
      </c>
    </row>
    <row r="132" spans="2:13" ht="30">
      <c r="B132" s="30" t="s">
        <v>14</v>
      </c>
      <c r="C132" s="12" t="s">
        <v>26</v>
      </c>
      <c r="D132" s="12" t="s">
        <v>6</v>
      </c>
      <c r="E132" s="12">
        <v>4409900</v>
      </c>
      <c r="F132" s="12">
        <v>852</v>
      </c>
      <c r="G132" s="13">
        <v>38.4</v>
      </c>
      <c r="H132" s="13">
        <v>0</v>
      </c>
      <c r="I132" s="13">
        <v>38.4</v>
      </c>
      <c r="J132" s="13">
        <v>-18.100000000000001</v>
      </c>
      <c r="K132" s="13">
        <v>20.3</v>
      </c>
      <c r="L132" s="13">
        <v>20.3</v>
      </c>
      <c r="M132" s="29">
        <f t="shared" si="3"/>
        <v>1</v>
      </c>
    </row>
    <row r="133" spans="2:13" ht="15">
      <c r="B133" s="30" t="s">
        <v>32</v>
      </c>
      <c r="C133" s="12" t="s">
        <v>26</v>
      </c>
      <c r="D133" s="12" t="s">
        <v>6</v>
      </c>
      <c r="E133" s="12">
        <v>4410000</v>
      </c>
      <c r="F133" s="12"/>
      <c r="G133" s="13">
        <v>1069.0999999999999</v>
      </c>
      <c r="H133" s="13">
        <v>56.3</v>
      </c>
      <c r="I133" s="13">
        <v>1125.4000000000001</v>
      </c>
      <c r="J133" s="13">
        <v>-27.048359999999988</v>
      </c>
      <c r="K133" s="13">
        <f>SUM(K134:K137)</f>
        <v>1098.4000000000001</v>
      </c>
      <c r="L133" s="13">
        <f>SUM(L134:L137)</f>
        <v>1098.4000000000001</v>
      </c>
      <c r="M133" s="29">
        <f t="shared" si="3"/>
        <v>1</v>
      </c>
    </row>
    <row r="134" spans="2:13" ht="15">
      <c r="B134" s="30" t="s">
        <v>16</v>
      </c>
      <c r="C134" s="12" t="s">
        <v>26</v>
      </c>
      <c r="D134" s="12" t="s">
        <v>6</v>
      </c>
      <c r="E134" s="12">
        <v>4419900</v>
      </c>
      <c r="F134" s="12">
        <v>111</v>
      </c>
      <c r="G134" s="13">
        <v>743.2</v>
      </c>
      <c r="H134" s="13">
        <v>0</v>
      </c>
      <c r="I134" s="13">
        <v>743.2</v>
      </c>
      <c r="J134" s="13">
        <v>-2.9838599999999862</v>
      </c>
      <c r="K134" s="13">
        <v>740.2</v>
      </c>
      <c r="L134" s="13">
        <v>740.2</v>
      </c>
      <c r="M134" s="29">
        <f t="shared" ref="M134:M174" si="4">L134/K134</f>
        <v>1</v>
      </c>
    </row>
    <row r="135" spans="2:13" ht="30">
      <c r="B135" s="30" t="s">
        <v>10</v>
      </c>
      <c r="C135" s="12" t="s">
        <v>26</v>
      </c>
      <c r="D135" s="12" t="s">
        <v>6</v>
      </c>
      <c r="E135" s="12">
        <v>4419900</v>
      </c>
      <c r="F135" s="12">
        <v>112</v>
      </c>
      <c r="G135" s="13">
        <v>30</v>
      </c>
      <c r="H135" s="13">
        <v>8.1</v>
      </c>
      <c r="I135" s="13">
        <v>38.1</v>
      </c>
      <c r="J135" s="13">
        <v>3.5999999999985449E-3</v>
      </c>
      <c r="K135" s="13">
        <v>38.200000000000003</v>
      </c>
      <c r="L135" s="13">
        <v>38.200000000000003</v>
      </c>
      <c r="M135" s="29">
        <f t="shared" si="4"/>
        <v>1</v>
      </c>
    </row>
    <row r="136" spans="2:13" ht="45">
      <c r="B136" s="30" t="s">
        <v>15</v>
      </c>
      <c r="C136" s="12" t="s">
        <v>26</v>
      </c>
      <c r="D136" s="12" t="s">
        <v>6</v>
      </c>
      <c r="E136" s="12">
        <v>4419900</v>
      </c>
      <c r="F136" s="12">
        <v>242</v>
      </c>
      <c r="G136" s="13">
        <v>5</v>
      </c>
      <c r="H136" s="13">
        <v>0</v>
      </c>
      <c r="I136" s="13">
        <v>5</v>
      </c>
      <c r="J136" s="13">
        <v>-6.4099999999998542E-3</v>
      </c>
      <c r="K136" s="13">
        <v>5</v>
      </c>
      <c r="L136" s="13">
        <v>5</v>
      </c>
      <c r="M136" s="29">
        <f t="shared" si="4"/>
        <v>1</v>
      </c>
    </row>
    <row r="137" spans="2:13" ht="30">
      <c r="B137" s="30" t="s">
        <v>7</v>
      </c>
      <c r="C137" s="12" t="s">
        <v>26</v>
      </c>
      <c r="D137" s="12" t="s">
        <v>6</v>
      </c>
      <c r="E137" s="12">
        <v>4419900</v>
      </c>
      <c r="F137" s="12">
        <v>244</v>
      </c>
      <c r="G137" s="13">
        <v>290.89999999999998</v>
      </c>
      <c r="H137" s="13">
        <v>48.2</v>
      </c>
      <c r="I137" s="13">
        <v>339.1</v>
      </c>
      <c r="J137" s="13">
        <v>-24.061690000000002</v>
      </c>
      <c r="K137" s="13">
        <v>315</v>
      </c>
      <c r="L137" s="13">
        <v>315</v>
      </c>
      <c r="M137" s="29">
        <f t="shared" si="4"/>
        <v>1</v>
      </c>
    </row>
    <row r="138" spans="2:13" ht="15">
      <c r="B138" s="30" t="s">
        <v>31</v>
      </c>
      <c r="C138" s="12" t="s">
        <v>26</v>
      </c>
      <c r="D138" s="12" t="s">
        <v>6</v>
      </c>
      <c r="E138" s="12">
        <v>4420000</v>
      </c>
      <c r="F138" s="12"/>
      <c r="G138" s="13">
        <v>5558.8</v>
      </c>
      <c r="H138" s="13">
        <v>236.5</v>
      </c>
      <c r="I138" s="13">
        <v>5795.3</v>
      </c>
      <c r="J138" s="13">
        <v>-440.07765999999958</v>
      </c>
      <c r="K138" s="13">
        <f>SUM(K139:K142)</f>
        <v>5355.3</v>
      </c>
      <c r="L138" s="13">
        <f>SUM(L139:L142)</f>
        <v>5355.3</v>
      </c>
      <c r="M138" s="29">
        <f t="shared" si="4"/>
        <v>1</v>
      </c>
    </row>
    <row r="139" spans="2:13" ht="15">
      <c r="B139" s="30" t="s">
        <v>16</v>
      </c>
      <c r="C139" s="12" t="s">
        <v>26</v>
      </c>
      <c r="D139" s="12" t="s">
        <v>6</v>
      </c>
      <c r="E139" s="12">
        <v>4429900</v>
      </c>
      <c r="F139" s="12">
        <v>111</v>
      </c>
      <c r="G139" s="13">
        <v>4709.2</v>
      </c>
      <c r="H139" s="13">
        <v>-17.8</v>
      </c>
      <c r="I139" s="13">
        <v>4691.3999999999996</v>
      </c>
      <c r="J139" s="13">
        <v>-611.14444999999967</v>
      </c>
      <c r="K139" s="13">
        <v>4080.3</v>
      </c>
      <c r="L139" s="13">
        <v>4080.3</v>
      </c>
      <c r="M139" s="29">
        <f t="shared" si="4"/>
        <v>1</v>
      </c>
    </row>
    <row r="140" spans="2:13" ht="30">
      <c r="B140" s="30" t="s">
        <v>10</v>
      </c>
      <c r="C140" s="12" t="s">
        <v>26</v>
      </c>
      <c r="D140" s="12" t="s">
        <v>6</v>
      </c>
      <c r="E140" s="12">
        <v>4429900</v>
      </c>
      <c r="F140" s="12">
        <v>112</v>
      </c>
      <c r="G140" s="13">
        <v>224</v>
      </c>
      <c r="H140" s="13">
        <v>156.19999999999999</v>
      </c>
      <c r="I140" s="13">
        <v>380.2</v>
      </c>
      <c r="J140" s="13">
        <v>-15.024299999999988</v>
      </c>
      <c r="K140" s="13">
        <v>271.2</v>
      </c>
      <c r="L140" s="13">
        <v>271.2</v>
      </c>
      <c r="M140" s="29">
        <f t="shared" si="4"/>
        <v>1</v>
      </c>
    </row>
    <row r="141" spans="2:13" ht="45">
      <c r="B141" s="30" t="s">
        <v>15</v>
      </c>
      <c r="C141" s="12" t="s">
        <v>26</v>
      </c>
      <c r="D141" s="12" t="s">
        <v>6</v>
      </c>
      <c r="E141" s="12">
        <v>4429900</v>
      </c>
      <c r="F141" s="12">
        <v>242</v>
      </c>
      <c r="G141" s="13">
        <v>20</v>
      </c>
      <c r="H141" s="13">
        <v>0</v>
      </c>
      <c r="I141" s="13">
        <v>20</v>
      </c>
      <c r="J141" s="13">
        <v>7.2265699999999997</v>
      </c>
      <c r="K141" s="13">
        <v>27.2</v>
      </c>
      <c r="L141" s="13">
        <v>27.2</v>
      </c>
      <c r="M141" s="29">
        <f t="shared" si="4"/>
        <v>1</v>
      </c>
    </row>
    <row r="142" spans="2:13" ht="30">
      <c r="B142" s="30" t="s">
        <v>7</v>
      </c>
      <c r="C142" s="12" t="s">
        <v>26</v>
      </c>
      <c r="D142" s="12" t="s">
        <v>6</v>
      </c>
      <c r="E142" s="12">
        <v>4429900</v>
      </c>
      <c r="F142" s="12">
        <v>244</v>
      </c>
      <c r="G142" s="13">
        <v>605.6</v>
      </c>
      <c r="H142" s="13">
        <v>98.1</v>
      </c>
      <c r="I142" s="13">
        <v>703.7</v>
      </c>
      <c r="J142" s="13">
        <v>178.86452000000006</v>
      </c>
      <c r="K142" s="13">
        <v>976.6</v>
      </c>
      <c r="L142" s="13">
        <v>976.6</v>
      </c>
      <c r="M142" s="29">
        <f t="shared" si="4"/>
        <v>1</v>
      </c>
    </row>
    <row r="143" spans="2:13" ht="51.75">
      <c r="B143" s="32" t="s">
        <v>147</v>
      </c>
      <c r="C143" s="12" t="s">
        <v>26</v>
      </c>
      <c r="D143" s="12" t="s">
        <v>6</v>
      </c>
      <c r="E143" s="12" t="s">
        <v>29</v>
      </c>
      <c r="F143" s="12"/>
      <c r="G143" s="13">
        <v>108</v>
      </c>
      <c r="H143" s="13">
        <v>0</v>
      </c>
      <c r="I143" s="13">
        <v>108</v>
      </c>
      <c r="J143" s="13">
        <v>0</v>
      </c>
      <c r="K143" s="13">
        <f>SUM(K144:K145)</f>
        <v>108.2</v>
      </c>
      <c r="L143" s="13">
        <f>SUM(L144:L145)</f>
        <v>108.2</v>
      </c>
      <c r="M143" s="29">
        <f t="shared" si="4"/>
        <v>1</v>
      </c>
    </row>
    <row r="144" spans="2:13" ht="30">
      <c r="B144" s="30" t="s">
        <v>7</v>
      </c>
      <c r="C144" s="12" t="s">
        <v>26</v>
      </c>
      <c r="D144" s="12" t="s">
        <v>6</v>
      </c>
      <c r="E144" s="12" t="s">
        <v>30</v>
      </c>
      <c r="F144" s="12">
        <v>244</v>
      </c>
      <c r="G144" s="13">
        <v>39</v>
      </c>
      <c r="H144" s="13">
        <v>0</v>
      </c>
      <c r="I144" s="13">
        <v>39</v>
      </c>
      <c r="J144" s="13">
        <v>0</v>
      </c>
      <c r="K144" s="13">
        <v>39.200000000000003</v>
      </c>
      <c r="L144" s="13">
        <v>39.200000000000003</v>
      </c>
      <c r="M144" s="29">
        <f t="shared" si="4"/>
        <v>1</v>
      </c>
    </row>
    <row r="145" spans="2:13" ht="30">
      <c r="B145" s="30" t="s">
        <v>7</v>
      </c>
      <c r="C145" s="12" t="s">
        <v>26</v>
      </c>
      <c r="D145" s="12" t="s">
        <v>6</v>
      </c>
      <c r="E145" s="12" t="s">
        <v>29</v>
      </c>
      <c r="F145" s="12">
        <v>244</v>
      </c>
      <c r="G145" s="13">
        <v>69</v>
      </c>
      <c r="H145" s="13">
        <v>0</v>
      </c>
      <c r="I145" s="13">
        <v>69</v>
      </c>
      <c r="J145" s="13">
        <v>0</v>
      </c>
      <c r="K145" s="13">
        <v>69</v>
      </c>
      <c r="L145" s="13">
        <v>69</v>
      </c>
      <c r="M145" s="29">
        <f t="shared" si="4"/>
        <v>1</v>
      </c>
    </row>
    <row r="146" spans="2:13" ht="39">
      <c r="B146" s="32" t="s">
        <v>146</v>
      </c>
      <c r="C146" s="12" t="s">
        <v>26</v>
      </c>
      <c r="D146" s="12" t="s">
        <v>6</v>
      </c>
      <c r="E146" s="12" t="s">
        <v>27</v>
      </c>
      <c r="F146" s="12"/>
      <c r="G146" s="13"/>
      <c r="H146" s="13"/>
      <c r="I146" s="13">
        <v>0</v>
      </c>
      <c r="J146" s="13">
        <v>70</v>
      </c>
      <c r="K146" s="13">
        <v>70</v>
      </c>
      <c r="L146" s="13">
        <f>L147</f>
        <v>70</v>
      </c>
      <c r="M146" s="29">
        <f t="shared" si="4"/>
        <v>1</v>
      </c>
    </row>
    <row r="147" spans="2:13" ht="30">
      <c r="B147" s="30" t="s">
        <v>7</v>
      </c>
      <c r="C147" s="12" t="s">
        <v>26</v>
      </c>
      <c r="D147" s="12" t="s">
        <v>6</v>
      </c>
      <c r="E147" s="12" t="s">
        <v>27</v>
      </c>
      <c r="F147" s="12" t="s">
        <v>25</v>
      </c>
      <c r="G147" s="13"/>
      <c r="H147" s="13"/>
      <c r="I147" s="13">
        <v>0</v>
      </c>
      <c r="J147" s="13">
        <v>70</v>
      </c>
      <c r="K147" s="13">
        <v>70</v>
      </c>
      <c r="L147" s="13">
        <v>70</v>
      </c>
      <c r="M147" s="29">
        <f t="shared" si="4"/>
        <v>1</v>
      </c>
    </row>
    <row r="148" spans="2:13" ht="51.75">
      <c r="B148" s="32" t="s">
        <v>142</v>
      </c>
      <c r="C148" s="12" t="s">
        <v>26</v>
      </c>
      <c r="D148" s="12" t="s">
        <v>6</v>
      </c>
      <c r="E148" s="12" t="s">
        <v>12</v>
      </c>
      <c r="F148" s="12"/>
      <c r="G148" s="13"/>
      <c r="H148" s="13"/>
      <c r="I148" s="13">
        <v>0</v>
      </c>
      <c r="J148" s="13">
        <v>104</v>
      </c>
      <c r="K148" s="13">
        <v>104</v>
      </c>
      <c r="L148" s="13">
        <f>L149</f>
        <v>104</v>
      </c>
      <c r="M148" s="29">
        <f t="shared" si="4"/>
        <v>1</v>
      </c>
    </row>
    <row r="149" spans="2:13" ht="30">
      <c r="B149" s="30" t="s">
        <v>7</v>
      </c>
      <c r="C149" s="12" t="s">
        <v>26</v>
      </c>
      <c r="D149" s="12" t="s">
        <v>6</v>
      </c>
      <c r="E149" s="12" t="s">
        <v>12</v>
      </c>
      <c r="F149" s="12" t="s">
        <v>25</v>
      </c>
      <c r="G149" s="13"/>
      <c r="H149" s="13"/>
      <c r="I149" s="13">
        <v>0</v>
      </c>
      <c r="J149" s="13">
        <v>104</v>
      </c>
      <c r="K149" s="13">
        <v>104</v>
      </c>
      <c r="L149" s="13">
        <v>104</v>
      </c>
      <c r="M149" s="29">
        <f t="shared" si="4"/>
        <v>1</v>
      </c>
    </row>
    <row r="150" spans="2:13" s="17" customFormat="1" ht="15">
      <c r="B150" s="28" t="s">
        <v>24</v>
      </c>
      <c r="C150" s="15">
        <v>10</v>
      </c>
      <c r="D150" s="15"/>
      <c r="E150" s="15"/>
      <c r="F150" s="15"/>
      <c r="G150" s="16">
        <v>300</v>
      </c>
      <c r="H150" s="16">
        <v>0</v>
      </c>
      <c r="I150" s="16">
        <v>300</v>
      </c>
      <c r="J150" s="16">
        <v>0</v>
      </c>
      <c r="K150" s="16">
        <v>300</v>
      </c>
      <c r="L150" s="16">
        <f>L151</f>
        <v>300</v>
      </c>
      <c r="M150" s="29">
        <f t="shared" si="4"/>
        <v>1</v>
      </c>
    </row>
    <row r="151" spans="2:13" s="17" customFormat="1" ht="15">
      <c r="B151" s="28" t="s">
        <v>23</v>
      </c>
      <c r="C151" s="15">
        <v>10</v>
      </c>
      <c r="D151" s="15" t="s">
        <v>6</v>
      </c>
      <c r="E151" s="15"/>
      <c r="F151" s="15"/>
      <c r="G151" s="16">
        <v>300</v>
      </c>
      <c r="H151" s="16">
        <v>0</v>
      </c>
      <c r="I151" s="16">
        <v>300</v>
      </c>
      <c r="J151" s="16">
        <v>0</v>
      </c>
      <c r="K151" s="16">
        <v>300</v>
      </c>
      <c r="L151" s="16">
        <f>L152</f>
        <v>300</v>
      </c>
      <c r="M151" s="29">
        <f t="shared" si="4"/>
        <v>1</v>
      </c>
    </row>
    <row r="152" spans="2:13" ht="45">
      <c r="B152" s="30" t="s">
        <v>22</v>
      </c>
      <c r="C152" s="12">
        <v>10</v>
      </c>
      <c r="D152" s="12" t="s">
        <v>6</v>
      </c>
      <c r="E152" s="12">
        <v>4910100</v>
      </c>
      <c r="F152" s="12"/>
      <c r="G152" s="13">
        <v>300</v>
      </c>
      <c r="H152" s="13">
        <v>0</v>
      </c>
      <c r="I152" s="13">
        <v>300</v>
      </c>
      <c r="J152" s="13">
        <v>0</v>
      </c>
      <c r="K152" s="13">
        <v>300</v>
      </c>
      <c r="L152" s="13">
        <f>L153</f>
        <v>300</v>
      </c>
      <c r="M152" s="29">
        <f t="shared" si="4"/>
        <v>1</v>
      </c>
    </row>
    <row r="153" spans="2:13" ht="45">
      <c r="B153" s="30" t="s">
        <v>21</v>
      </c>
      <c r="C153" s="12">
        <v>10</v>
      </c>
      <c r="D153" s="12" t="s">
        <v>6</v>
      </c>
      <c r="E153" s="12">
        <v>4910100</v>
      </c>
      <c r="F153" s="12">
        <v>321</v>
      </c>
      <c r="G153" s="13">
        <v>300</v>
      </c>
      <c r="H153" s="13">
        <v>0</v>
      </c>
      <c r="I153" s="13">
        <v>300</v>
      </c>
      <c r="J153" s="13">
        <v>0</v>
      </c>
      <c r="K153" s="13">
        <v>300</v>
      </c>
      <c r="L153" s="13">
        <v>300</v>
      </c>
      <c r="M153" s="29">
        <f t="shared" si="4"/>
        <v>1</v>
      </c>
    </row>
    <row r="154" spans="2:13" s="17" customFormat="1" ht="15">
      <c r="B154" s="28" t="s">
        <v>20</v>
      </c>
      <c r="C154" s="15">
        <v>11</v>
      </c>
      <c r="D154" s="15"/>
      <c r="E154" s="15"/>
      <c r="F154" s="15"/>
      <c r="G154" s="16">
        <v>31409.5</v>
      </c>
      <c r="H154" s="16">
        <v>482.2</v>
      </c>
      <c r="I154" s="16">
        <v>31891.7</v>
      </c>
      <c r="J154" s="16">
        <v>3783.4640900000009</v>
      </c>
      <c r="K154" s="16">
        <f>K155</f>
        <v>35675.1</v>
      </c>
      <c r="L154" s="16">
        <f>L155</f>
        <v>35313.699999999997</v>
      </c>
      <c r="M154" s="29">
        <f t="shared" si="4"/>
        <v>0.98986968501840211</v>
      </c>
    </row>
    <row r="155" spans="2:13" s="17" customFormat="1" ht="15">
      <c r="B155" s="28" t="s">
        <v>19</v>
      </c>
      <c r="C155" s="15">
        <v>11</v>
      </c>
      <c r="D155" s="15" t="s">
        <v>6</v>
      </c>
      <c r="E155" s="15"/>
      <c r="F155" s="15"/>
      <c r="G155" s="16">
        <v>31299.5</v>
      </c>
      <c r="H155" s="16">
        <v>482.2</v>
      </c>
      <c r="I155" s="16">
        <v>31891.7</v>
      </c>
      <c r="J155" s="16">
        <v>3783.4640900000009</v>
      </c>
      <c r="K155" s="16">
        <f>K156+K163+K165+K167</f>
        <v>35675.1</v>
      </c>
      <c r="L155" s="16">
        <f>L156+L163+L165+L167</f>
        <v>35313.699999999997</v>
      </c>
      <c r="M155" s="29">
        <f t="shared" si="4"/>
        <v>0.98986968501840211</v>
      </c>
    </row>
    <row r="156" spans="2:13" ht="60">
      <c r="B156" s="30" t="s">
        <v>18</v>
      </c>
      <c r="C156" s="12">
        <v>11</v>
      </c>
      <c r="D156" s="12" t="s">
        <v>6</v>
      </c>
      <c r="E156" s="12"/>
      <c r="F156" s="12"/>
      <c r="G156" s="13"/>
      <c r="H156" s="13"/>
      <c r="I156" s="13">
        <v>31751.7</v>
      </c>
      <c r="J156" s="13">
        <v>3689.9640900000009</v>
      </c>
      <c r="K156" s="13">
        <f>K157</f>
        <v>35441.599999999999</v>
      </c>
      <c r="L156" s="13">
        <f>L157</f>
        <v>35080.199999999997</v>
      </c>
      <c r="M156" s="29">
        <f t="shared" si="4"/>
        <v>0.98980294343370501</v>
      </c>
    </row>
    <row r="157" spans="2:13" ht="30">
      <c r="B157" s="30" t="s">
        <v>17</v>
      </c>
      <c r="C157" s="12">
        <v>11</v>
      </c>
      <c r="D157" s="12" t="s">
        <v>6</v>
      </c>
      <c r="E157" s="12">
        <v>4829900</v>
      </c>
      <c r="F157" s="12"/>
      <c r="G157" s="13">
        <v>31269.5</v>
      </c>
      <c r="H157" s="13">
        <v>482.2</v>
      </c>
      <c r="I157" s="13">
        <v>31751.7</v>
      </c>
      <c r="J157" s="13">
        <v>3689.9640900000009</v>
      </c>
      <c r="K157" s="13">
        <f>SUM(K158:K162)</f>
        <v>35441.599999999999</v>
      </c>
      <c r="L157" s="13">
        <f>SUM(L158:L162)</f>
        <v>35080.199999999997</v>
      </c>
      <c r="M157" s="29">
        <f t="shared" si="4"/>
        <v>0.98980294343370501</v>
      </c>
    </row>
    <row r="158" spans="2:13" ht="15">
      <c r="B158" s="30" t="s">
        <v>16</v>
      </c>
      <c r="C158" s="12">
        <v>11</v>
      </c>
      <c r="D158" s="12" t="s">
        <v>6</v>
      </c>
      <c r="E158" s="12">
        <v>4829900</v>
      </c>
      <c r="F158" s="12">
        <v>111</v>
      </c>
      <c r="G158" s="13">
        <v>25386.5</v>
      </c>
      <c r="H158" s="13">
        <v>-4</v>
      </c>
      <c r="I158" s="13">
        <v>25382.5</v>
      </c>
      <c r="J158" s="13">
        <v>2779.1431400000015</v>
      </c>
      <c r="K158" s="13">
        <v>28161.599999999999</v>
      </c>
      <c r="L158" s="13">
        <v>28161.599999999999</v>
      </c>
      <c r="M158" s="29">
        <f t="shared" si="4"/>
        <v>1</v>
      </c>
    </row>
    <row r="159" spans="2:13" ht="30">
      <c r="B159" s="30" t="s">
        <v>10</v>
      </c>
      <c r="C159" s="12">
        <v>11</v>
      </c>
      <c r="D159" s="12" t="s">
        <v>6</v>
      </c>
      <c r="E159" s="12">
        <v>4829900</v>
      </c>
      <c r="F159" s="12">
        <v>112</v>
      </c>
      <c r="G159" s="13">
        <v>536.6</v>
      </c>
      <c r="H159" s="13">
        <v>195</v>
      </c>
      <c r="I159" s="13">
        <v>731.6</v>
      </c>
      <c r="J159" s="13">
        <v>-13.011769999999997</v>
      </c>
      <c r="K159" s="13">
        <v>718.6</v>
      </c>
      <c r="L159" s="13">
        <v>718.6</v>
      </c>
      <c r="M159" s="29">
        <f t="shared" si="4"/>
        <v>1</v>
      </c>
    </row>
    <row r="160" spans="2:13" ht="45">
      <c r="B160" s="30" t="s">
        <v>15</v>
      </c>
      <c r="C160" s="12">
        <v>11</v>
      </c>
      <c r="D160" s="12" t="s">
        <v>6</v>
      </c>
      <c r="E160" s="12">
        <v>4829900</v>
      </c>
      <c r="F160" s="12">
        <v>242</v>
      </c>
      <c r="G160" s="13">
        <v>91.5</v>
      </c>
      <c r="H160" s="13">
        <v>6</v>
      </c>
      <c r="I160" s="13">
        <v>97.5</v>
      </c>
      <c r="J160" s="13">
        <v>-4.3126399999999991</v>
      </c>
      <c r="K160" s="13">
        <v>93.2</v>
      </c>
      <c r="L160" s="13">
        <v>93.2</v>
      </c>
      <c r="M160" s="29">
        <f t="shared" si="4"/>
        <v>1</v>
      </c>
    </row>
    <row r="161" spans="2:13" ht="30">
      <c r="B161" s="30" t="s">
        <v>7</v>
      </c>
      <c r="C161" s="12">
        <v>11</v>
      </c>
      <c r="D161" s="12" t="s">
        <v>6</v>
      </c>
      <c r="E161" s="12">
        <v>4829900</v>
      </c>
      <c r="F161" s="12">
        <v>244</v>
      </c>
      <c r="G161" s="13">
        <v>5172.3999999999996</v>
      </c>
      <c r="H161" s="13">
        <v>285.2</v>
      </c>
      <c r="I161" s="13">
        <v>5457.6</v>
      </c>
      <c r="J161" s="13">
        <v>924.01039999999989</v>
      </c>
      <c r="K161" s="13">
        <v>6381.6</v>
      </c>
      <c r="L161" s="13">
        <v>6020.2</v>
      </c>
      <c r="M161" s="29">
        <f t="shared" si="4"/>
        <v>0.94336843424846428</v>
      </c>
    </row>
    <row r="162" spans="2:13" ht="30">
      <c r="B162" s="30" t="s">
        <v>14</v>
      </c>
      <c r="C162" s="12">
        <v>11</v>
      </c>
      <c r="D162" s="12" t="s">
        <v>6</v>
      </c>
      <c r="E162" s="12">
        <v>4829900</v>
      </c>
      <c r="F162" s="12">
        <v>852</v>
      </c>
      <c r="G162" s="13">
        <v>82.5</v>
      </c>
      <c r="H162" s="13">
        <v>0</v>
      </c>
      <c r="I162" s="13">
        <v>82.5</v>
      </c>
      <c r="J162" s="13">
        <v>4.1349600000000066</v>
      </c>
      <c r="K162" s="13">
        <v>86.6</v>
      </c>
      <c r="L162" s="13">
        <v>86.6</v>
      </c>
      <c r="M162" s="29">
        <f t="shared" si="4"/>
        <v>1</v>
      </c>
    </row>
    <row r="163" spans="2:13" ht="51.75">
      <c r="B163" s="32" t="s">
        <v>142</v>
      </c>
      <c r="C163" s="12">
        <v>11</v>
      </c>
      <c r="D163" s="12" t="s">
        <v>6</v>
      </c>
      <c r="E163" s="12" t="s">
        <v>12</v>
      </c>
      <c r="F163" s="12"/>
      <c r="G163" s="13">
        <v>0</v>
      </c>
      <c r="H163" s="13">
        <v>0</v>
      </c>
      <c r="I163" s="13">
        <v>0</v>
      </c>
      <c r="J163" s="13">
        <v>93.5</v>
      </c>
      <c r="K163" s="13">
        <f>K164</f>
        <v>93.5</v>
      </c>
      <c r="L163" s="13">
        <f>L164</f>
        <v>93.5</v>
      </c>
      <c r="M163" s="29">
        <f t="shared" si="4"/>
        <v>1</v>
      </c>
    </row>
    <row r="164" spans="2:13" ht="30">
      <c r="B164" s="30" t="s">
        <v>7</v>
      </c>
      <c r="C164" s="12">
        <v>11</v>
      </c>
      <c r="D164" s="12" t="s">
        <v>6</v>
      </c>
      <c r="E164" s="12" t="s">
        <v>12</v>
      </c>
      <c r="F164" s="12">
        <v>244</v>
      </c>
      <c r="G164" s="13">
        <v>0</v>
      </c>
      <c r="H164" s="14"/>
      <c r="I164" s="13">
        <v>0</v>
      </c>
      <c r="J164" s="13">
        <v>93.5</v>
      </c>
      <c r="K164" s="13">
        <v>93.5</v>
      </c>
      <c r="L164" s="13">
        <v>93.5</v>
      </c>
      <c r="M164" s="29">
        <f t="shared" si="4"/>
        <v>1</v>
      </c>
    </row>
    <row r="165" spans="2:13" ht="39">
      <c r="B165" s="32" t="s">
        <v>148</v>
      </c>
      <c r="C165" s="12">
        <v>11</v>
      </c>
      <c r="D165" s="12" t="s">
        <v>6</v>
      </c>
      <c r="E165" s="12">
        <v>7951000</v>
      </c>
      <c r="F165" s="12"/>
      <c r="G165" s="13">
        <v>30</v>
      </c>
      <c r="H165" s="13">
        <v>0</v>
      </c>
      <c r="I165" s="13">
        <v>30</v>
      </c>
      <c r="J165" s="13">
        <v>0</v>
      </c>
      <c r="K165" s="13">
        <f>K166</f>
        <v>30</v>
      </c>
      <c r="L165" s="13">
        <f>L166</f>
        <v>30</v>
      </c>
      <c r="M165" s="29">
        <f t="shared" si="4"/>
        <v>1</v>
      </c>
    </row>
    <row r="166" spans="2:13" ht="30">
      <c r="B166" s="30" t="s">
        <v>10</v>
      </c>
      <c r="C166" s="12">
        <v>11</v>
      </c>
      <c r="D166" s="12" t="s">
        <v>6</v>
      </c>
      <c r="E166" s="12">
        <v>7951000</v>
      </c>
      <c r="F166" s="12" t="s">
        <v>9</v>
      </c>
      <c r="G166" s="13"/>
      <c r="H166" s="13"/>
      <c r="I166" s="13">
        <v>0</v>
      </c>
      <c r="J166" s="13">
        <v>2.7</v>
      </c>
      <c r="K166" s="13">
        <v>30</v>
      </c>
      <c r="L166" s="13">
        <v>30</v>
      </c>
      <c r="M166" s="29">
        <f t="shared" si="4"/>
        <v>1</v>
      </c>
    </row>
    <row r="167" spans="2:13" ht="51.75">
      <c r="B167" s="32" t="s">
        <v>147</v>
      </c>
      <c r="C167" s="12">
        <v>11</v>
      </c>
      <c r="D167" s="12" t="s">
        <v>6</v>
      </c>
      <c r="E167" s="12">
        <v>7950900</v>
      </c>
      <c r="F167" s="12"/>
      <c r="G167" s="13">
        <v>110</v>
      </c>
      <c r="H167" s="13">
        <v>0</v>
      </c>
      <c r="I167" s="13">
        <v>110</v>
      </c>
      <c r="J167" s="13">
        <v>0</v>
      </c>
      <c r="K167" s="13">
        <f>SUM(K168:K169)</f>
        <v>110</v>
      </c>
      <c r="L167" s="13">
        <f>SUM(L168:L169)</f>
        <v>110</v>
      </c>
      <c r="M167" s="29">
        <f t="shared" si="4"/>
        <v>1</v>
      </c>
    </row>
    <row r="168" spans="2:13" ht="30">
      <c r="B168" s="30" t="s">
        <v>7</v>
      </c>
      <c r="C168" s="12">
        <v>11</v>
      </c>
      <c r="D168" s="12" t="s">
        <v>6</v>
      </c>
      <c r="E168" s="12">
        <v>7950900</v>
      </c>
      <c r="F168" s="12">
        <v>244</v>
      </c>
      <c r="G168" s="13">
        <v>40</v>
      </c>
      <c r="H168" s="13">
        <v>0</v>
      </c>
      <c r="I168" s="13">
        <v>40</v>
      </c>
      <c r="J168" s="13">
        <v>0</v>
      </c>
      <c r="K168" s="13">
        <v>40</v>
      </c>
      <c r="L168" s="13">
        <v>40</v>
      </c>
      <c r="M168" s="29">
        <f t="shared" si="4"/>
        <v>1</v>
      </c>
    </row>
    <row r="169" spans="2:13" ht="30">
      <c r="B169" s="30" t="s">
        <v>7</v>
      </c>
      <c r="C169" s="12">
        <v>11</v>
      </c>
      <c r="D169" s="12" t="s">
        <v>6</v>
      </c>
      <c r="E169" s="12">
        <v>7950920</v>
      </c>
      <c r="F169" s="12">
        <v>244</v>
      </c>
      <c r="G169" s="13">
        <v>70</v>
      </c>
      <c r="H169" s="13">
        <v>0</v>
      </c>
      <c r="I169" s="13">
        <v>70</v>
      </c>
      <c r="J169" s="13">
        <v>0</v>
      </c>
      <c r="K169" s="13">
        <v>70</v>
      </c>
      <c r="L169" s="13">
        <v>70</v>
      </c>
      <c r="M169" s="29">
        <f t="shared" si="4"/>
        <v>1</v>
      </c>
    </row>
    <row r="170" spans="2:13" s="17" customFormat="1" ht="43.5">
      <c r="B170" s="28" t="s">
        <v>5</v>
      </c>
      <c r="C170" s="15">
        <v>14</v>
      </c>
      <c r="D170" s="15"/>
      <c r="E170" s="15"/>
      <c r="F170" s="15"/>
      <c r="G170" s="16">
        <v>183</v>
      </c>
      <c r="H170" s="16">
        <v>0</v>
      </c>
      <c r="I170" s="16">
        <v>183</v>
      </c>
      <c r="J170" s="16">
        <v>-0.6</v>
      </c>
      <c r="K170" s="16">
        <v>182.4</v>
      </c>
      <c r="L170" s="16">
        <f>L171</f>
        <v>182.4</v>
      </c>
      <c r="M170" s="29">
        <f t="shared" si="4"/>
        <v>1</v>
      </c>
    </row>
    <row r="171" spans="2:13" s="17" customFormat="1" ht="57.75">
      <c r="B171" s="28" t="s">
        <v>4</v>
      </c>
      <c r="C171" s="15">
        <v>14</v>
      </c>
      <c r="D171" s="15" t="s">
        <v>1</v>
      </c>
      <c r="E171" s="15"/>
      <c r="F171" s="15"/>
      <c r="G171" s="16">
        <v>183</v>
      </c>
      <c r="H171" s="16">
        <v>0</v>
      </c>
      <c r="I171" s="16">
        <v>183</v>
      </c>
      <c r="J171" s="16">
        <v>-0.6</v>
      </c>
      <c r="K171" s="16">
        <v>182.4</v>
      </c>
      <c r="L171" s="16">
        <f>L172</f>
        <v>182.4</v>
      </c>
      <c r="M171" s="29">
        <f t="shared" si="4"/>
        <v>1</v>
      </c>
    </row>
    <row r="172" spans="2:13" ht="45">
      <c r="B172" s="30" t="s">
        <v>3</v>
      </c>
      <c r="C172" s="12">
        <v>14</v>
      </c>
      <c r="D172" s="12" t="s">
        <v>1</v>
      </c>
      <c r="E172" s="12">
        <v>5210600</v>
      </c>
      <c r="F172" s="12"/>
      <c r="G172" s="13">
        <v>183</v>
      </c>
      <c r="H172" s="13">
        <v>0</v>
      </c>
      <c r="I172" s="13">
        <v>183</v>
      </c>
      <c r="J172" s="13">
        <v>-0.6</v>
      </c>
      <c r="K172" s="13">
        <v>182.4</v>
      </c>
      <c r="L172" s="13">
        <f>L173</f>
        <v>182.4</v>
      </c>
      <c r="M172" s="29">
        <f t="shared" si="4"/>
        <v>1</v>
      </c>
    </row>
    <row r="173" spans="2:13" ht="15">
      <c r="B173" s="30" t="s">
        <v>2</v>
      </c>
      <c r="C173" s="12">
        <v>14</v>
      </c>
      <c r="D173" s="12" t="s">
        <v>1</v>
      </c>
      <c r="E173" s="12">
        <v>5210600</v>
      </c>
      <c r="F173" s="12">
        <v>540</v>
      </c>
      <c r="G173" s="13">
        <v>183</v>
      </c>
      <c r="H173" s="13">
        <v>0</v>
      </c>
      <c r="I173" s="13">
        <v>183</v>
      </c>
      <c r="J173" s="13">
        <v>-0.6</v>
      </c>
      <c r="K173" s="13">
        <v>182.4</v>
      </c>
      <c r="L173" s="13">
        <v>182.4</v>
      </c>
      <c r="M173" s="29">
        <f t="shared" si="4"/>
        <v>1</v>
      </c>
    </row>
    <row r="174" spans="2:13" s="17" customFormat="1" ht="15">
      <c r="B174" s="28" t="s">
        <v>0</v>
      </c>
      <c r="C174" s="15"/>
      <c r="D174" s="15"/>
      <c r="E174" s="15"/>
      <c r="F174" s="15"/>
      <c r="G174" s="16">
        <v>163828.5</v>
      </c>
      <c r="H174" s="16">
        <v>18526.099999999999</v>
      </c>
      <c r="I174" s="16">
        <v>182354.6</v>
      </c>
      <c r="J174" s="16">
        <v>10036.764790000001</v>
      </c>
      <c r="K174" s="16">
        <f>K7+K47+K53+K61+K85+K123+K150+K154+K170</f>
        <v>192391.39658</v>
      </c>
      <c r="L174" s="16">
        <f>L7+L47+L53+L61+L85+L123+L150+L154+L170</f>
        <v>189960.29253999997</v>
      </c>
      <c r="M174" s="29">
        <f t="shared" si="4"/>
        <v>0.98736375907022877</v>
      </c>
    </row>
    <row r="175" spans="2:13" hidden="1">
      <c r="K175" s="2">
        <v>192391.4</v>
      </c>
      <c r="L175" s="2">
        <v>189960.3</v>
      </c>
    </row>
  </sheetData>
  <mergeCells count="1">
    <mergeCell ref="B5:M5"/>
  </mergeCells>
  <pageMargins left="0.16" right="0.12" top="0.16" bottom="0.1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P176"/>
  <sheetViews>
    <sheetView tabSelected="1" zoomScaleNormal="100" workbookViewId="0">
      <selection activeCell="N2" sqref="N2"/>
    </sheetView>
  </sheetViews>
  <sheetFormatPr defaultRowHeight="12.75"/>
  <cols>
    <col min="1" max="1" width="2.140625" style="1" customWidth="1"/>
    <col min="2" max="2" width="42.7109375" style="1" customWidth="1"/>
    <col min="3" max="3" width="5" style="34" customWidth="1"/>
    <col min="4" max="4" width="5.42578125" style="3" customWidth="1"/>
    <col min="5" max="5" width="5.5703125" style="3" customWidth="1"/>
    <col min="6" max="6" width="7.85546875" style="3" customWidth="1"/>
    <col min="7" max="7" width="5.42578125" style="3" customWidth="1"/>
    <col min="8" max="8" width="10.140625" style="2" hidden="1" customWidth="1"/>
    <col min="9" max="10" width="11.85546875" style="2" hidden="1" customWidth="1"/>
    <col min="11" max="11" width="10.28515625" style="2" hidden="1" customWidth="1"/>
    <col min="12" max="14" width="11" style="2" customWidth="1"/>
    <col min="15" max="16384" width="9.140625" style="1"/>
  </cols>
  <sheetData>
    <row r="1" spans="2:14">
      <c r="N1" s="4" t="s">
        <v>156</v>
      </c>
    </row>
    <row r="2" spans="2:14">
      <c r="N2" s="4" t="s">
        <v>113</v>
      </c>
    </row>
    <row r="3" spans="2:14">
      <c r="N3" s="4" t="s">
        <v>114</v>
      </c>
    </row>
    <row r="4" spans="2:14" ht="13.5" customHeight="1">
      <c r="N4" s="5" t="s">
        <v>132</v>
      </c>
    </row>
    <row r="5" spans="2:14" ht="37.5" customHeight="1">
      <c r="B5" s="40" t="s">
        <v>155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2:14" ht="67.5" customHeight="1">
      <c r="B6" s="25" t="s">
        <v>112</v>
      </c>
      <c r="C6" s="25" t="s">
        <v>151</v>
      </c>
      <c r="D6" s="26" t="s">
        <v>111</v>
      </c>
      <c r="E6" s="26" t="s">
        <v>110</v>
      </c>
      <c r="F6" s="26" t="s">
        <v>109</v>
      </c>
      <c r="G6" s="26" t="s">
        <v>108</v>
      </c>
      <c r="H6" s="27" t="s">
        <v>107</v>
      </c>
      <c r="I6" s="27" t="s">
        <v>106</v>
      </c>
      <c r="J6" s="27" t="s">
        <v>105</v>
      </c>
      <c r="K6" s="27" t="s">
        <v>104</v>
      </c>
      <c r="L6" s="27" t="s">
        <v>149</v>
      </c>
      <c r="M6" s="27" t="s">
        <v>134</v>
      </c>
      <c r="N6" s="27" t="s">
        <v>135</v>
      </c>
    </row>
    <row r="7" spans="2:14" s="17" customFormat="1" ht="30.75" customHeight="1">
      <c r="B7" s="28" t="s">
        <v>150</v>
      </c>
      <c r="C7" s="35">
        <v>650</v>
      </c>
      <c r="D7" s="15" t="s">
        <v>152</v>
      </c>
      <c r="E7" s="15" t="s">
        <v>152</v>
      </c>
      <c r="F7" s="15" t="s">
        <v>153</v>
      </c>
      <c r="G7" s="15" t="s">
        <v>154</v>
      </c>
      <c r="H7" s="16"/>
      <c r="I7" s="16"/>
      <c r="J7" s="16"/>
      <c r="K7" s="16"/>
      <c r="L7" s="16"/>
      <c r="M7" s="16"/>
      <c r="N7" s="29"/>
    </row>
    <row r="8" spans="2:14" s="17" customFormat="1" ht="15">
      <c r="B8" s="28" t="s">
        <v>103</v>
      </c>
      <c r="C8" s="35">
        <v>650</v>
      </c>
      <c r="D8" s="15" t="s">
        <v>6</v>
      </c>
      <c r="E8" s="15"/>
      <c r="F8" s="15"/>
      <c r="G8" s="15"/>
      <c r="H8" s="16">
        <v>43754.3</v>
      </c>
      <c r="I8" s="16">
        <v>12683.4</v>
      </c>
      <c r="J8" s="16">
        <v>56437.7</v>
      </c>
      <c r="K8" s="16">
        <v>4277.8712400000004</v>
      </c>
      <c r="L8" s="16">
        <f>L9+L12+L20+L26+L29</f>
        <v>60715.5</v>
      </c>
      <c r="M8" s="16">
        <f>M9+M12+M20+M26+M29</f>
        <v>60069.099999999991</v>
      </c>
      <c r="N8" s="29">
        <f>M8/L8</f>
        <v>0.98935362469221189</v>
      </c>
    </row>
    <row r="9" spans="2:14" s="17" customFormat="1" ht="57.75">
      <c r="B9" s="28" t="s">
        <v>102</v>
      </c>
      <c r="C9" s="35">
        <v>650</v>
      </c>
      <c r="D9" s="15" t="s">
        <v>6</v>
      </c>
      <c r="E9" s="15" t="s">
        <v>43</v>
      </c>
      <c r="F9" s="15"/>
      <c r="G9" s="15"/>
      <c r="H9" s="16">
        <v>2150.4</v>
      </c>
      <c r="I9" s="16">
        <v>0</v>
      </c>
      <c r="J9" s="16">
        <v>2150.4</v>
      </c>
      <c r="K9" s="16">
        <v>-38.9</v>
      </c>
      <c r="L9" s="16">
        <f>SUM(L10)</f>
        <v>2111.5</v>
      </c>
      <c r="M9" s="16">
        <f>SUM(M10)</f>
        <v>2111.5</v>
      </c>
      <c r="N9" s="29">
        <f t="shared" ref="N9:N72" si="0">M9/L9</f>
        <v>1</v>
      </c>
    </row>
    <row r="10" spans="2:14" s="6" customFormat="1" ht="15">
      <c r="B10" s="30" t="s">
        <v>101</v>
      </c>
      <c r="C10" s="36">
        <v>650</v>
      </c>
      <c r="D10" s="12" t="s">
        <v>6</v>
      </c>
      <c r="E10" s="12" t="s">
        <v>43</v>
      </c>
      <c r="F10" s="12" t="s">
        <v>116</v>
      </c>
      <c r="G10" s="12"/>
      <c r="H10" s="13">
        <v>2150.4</v>
      </c>
      <c r="I10" s="13">
        <v>0</v>
      </c>
      <c r="J10" s="13">
        <v>2150.4</v>
      </c>
      <c r="K10" s="13">
        <v>-38.9</v>
      </c>
      <c r="L10" s="13">
        <v>2111.5</v>
      </c>
      <c r="M10" s="13">
        <f>M11</f>
        <v>2111.5</v>
      </c>
      <c r="N10" s="29">
        <f t="shared" si="0"/>
        <v>1</v>
      </c>
    </row>
    <row r="11" spans="2:14" s="6" customFormat="1" ht="17.25" customHeight="1">
      <c r="B11" s="30" t="s">
        <v>16</v>
      </c>
      <c r="C11" s="36">
        <v>650</v>
      </c>
      <c r="D11" s="12" t="s">
        <v>6</v>
      </c>
      <c r="E11" s="12" t="s">
        <v>43</v>
      </c>
      <c r="F11" s="12" t="s">
        <v>116</v>
      </c>
      <c r="G11" s="12">
        <v>121</v>
      </c>
      <c r="H11" s="13">
        <v>2150.4</v>
      </c>
      <c r="I11" s="13">
        <v>0</v>
      </c>
      <c r="J11" s="13">
        <v>2150.4</v>
      </c>
      <c r="K11" s="13">
        <v>-38.9</v>
      </c>
      <c r="L11" s="13">
        <v>2111.5</v>
      </c>
      <c r="M11" s="13">
        <f>1776.5+335</f>
        <v>2111.5</v>
      </c>
      <c r="N11" s="29">
        <f t="shared" si="0"/>
        <v>1</v>
      </c>
    </row>
    <row r="12" spans="2:14" s="17" customFormat="1" ht="86.25">
      <c r="B12" s="28" t="s">
        <v>100</v>
      </c>
      <c r="C12" s="35">
        <v>650</v>
      </c>
      <c r="D12" s="15" t="s">
        <v>6</v>
      </c>
      <c r="E12" s="15" t="s">
        <v>59</v>
      </c>
      <c r="F12" s="15"/>
      <c r="G12" s="15"/>
      <c r="H12" s="16">
        <v>27193.5</v>
      </c>
      <c r="I12" s="16">
        <v>59.5</v>
      </c>
      <c r="J12" s="16">
        <v>27253</v>
      </c>
      <c r="K12" s="16">
        <v>-1939.3904399999994</v>
      </c>
      <c r="L12" s="16">
        <f>L13</f>
        <v>25313.599999999999</v>
      </c>
      <c r="M12" s="16">
        <f>M13</f>
        <v>25313.599999999999</v>
      </c>
      <c r="N12" s="29">
        <f t="shared" si="0"/>
        <v>1</v>
      </c>
    </row>
    <row r="13" spans="2:14" s="6" customFormat="1" ht="15">
      <c r="B13" s="30" t="s">
        <v>99</v>
      </c>
      <c r="C13" s="36">
        <v>650</v>
      </c>
      <c r="D13" s="12" t="s">
        <v>6</v>
      </c>
      <c r="E13" s="12" t="s">
        <v>59</v>
      </c>
      <c r="F13" s="12" t="s">
        <v>117</v>
      </c>
      <c r="G13" s="12"/>
      <c r="H13" s="13">
        <v>27193.5</v>
      </c>
      <c r="I13" s="13">
        <v>59.5</v>
      </c>
      <c r="J13" s="13">
        <v>27253</v>
      </c>
      <c r="K13" s="13">
        <v>-1939.3904399999994</v>
      </c>
      <c r="L13" s="13">
        <f>L14</f>
        <v>25313.599999999999</v>
      </c>
      <c r="M13" s="13">
        <f>M14</f>
        <v>25313.599999999999</v>
      </c>
      <c r="N13" s="29">
        <f t="shared" si="0"/>
        <v>1</v>
      </c>
    </row>
    <row r="14" spans="2:14" s="6" customFormat="1" ht="44.25" customHeight="1">
      <c r="B14" s="30" t="s">
        <v>86</v>
      </c>
      <c r="C14" s="36">
        <v>650</v>
      </c>
      <c r="D14" s="12" t="s">
        <v>6</v>
      </c>
      <c r="E14" s="12" t="s">
        <v>59</v>
      </c>
      <c r="F14" s="12" t="s">
        <v>117</v>
      </c>
      <c r="G14" s="12"/>
      <c r="H14" s="13">
        <v>27193.5</v>
      </c>
      <c r="I14" s="13">
        <v>59.5</v>
      </c>
      <c r="J14" s="13">
        <v>27253</v>
      </c>
      <c r="K14" s="13">
        <v>-1939.3904399999994</v>
      </c>
      <c r="L14" s="13">
        <f>SUM(L15:L19)</f>
        <v>25313.599999999999</v>
      </c>
      <c r="M14" s="13">
        <f>SUM(M15:M19)</f>
        <v>25313.599999999999</v>
      </c>
      <c r="N14" s="29">
        <f t="shared" si="0"/>
        <v>1</v>
      </c>
    </row>
    <row r="15" spans="2:14" s="6" customFormat="1" ht="15">
      <c r="B15" s="30" t="s">
        <v>16</v>
      </c>
      <c r="C15" s="36">
        <v>650</v>
      </c>
      <c r="D15" s="12" t="s">
        <v>6</v>
      </c>
      <c r="E15" s="12" t="s">
        <v>59</v>
      </c>
      <c r="F15" s="12" t="s">
        <v>117</v>
      </c>
      <c r="G15" s="12">
        <v>121</v>
      </c>
      <c r="H15" s="13">
        <v>25464.400000000001</v>
      </c>
      <c r="I15" s="13">
        <v>-1</v>
      </c>
      <c r="J15" s="13">
        <v>25463.4</v>
      </c>
      <c r="K15" s="13">
        <v>-2262.89</v>
      </c>
      <c r="L15" s="13">
        <v>23200.6</v>
      </c>
      <c r="M15" s="13">
        <v>23200.6</v>
      </c>
      <c r="N15" s="29">
        <f t="shared" si="0"/>
        <v>1</v>
      </c>
    </row>
    <row r="16" spans="2:14" s="6" customFormat="1" ht="30">
      <c r="B16" s="30" t="s">
        <v>10</v>
      </c>
      <c r="C16" s="36">
        <v>650</v>
      </c>
      <c r="D16" s="12" t="s">
        <v>6</v>
      </c>
      <c r="E16" s="12" t="s">
        <v>59</v>
      </c>
      <c r="F16" s="12" t="s">
        <v>117</v>
      </c>
      <c r="G16" s="12">
        <v>122</v>
      </c>
      <c r="H16" s="13">
        <v>138.9</v>
      </c>
      <c r="I16" s="13">
        <v>10</v>
      </c>
      <c r="J16" s="13">
        <v>148.9</v>
      </c>
      <c r="K16" s="13">
        <v>13.3</v>
      </c>
      <c r="L16" s="13">
        <v>162.20000000000002</v>
      </c>
      <c r="M16" s="13">
        <v>162.19999999999999</v>
      </c>
      <c r="N16" s="29">
        <f t="shared" si="0"/>
        <v>0.99999999999999978</v>
      </c>
    </row>
    <row r="17" spans="2:14" s="6" customFormat="1" ht="45">
      <c r="B17" s="30" t="s">
        <v>44</v>
      </c>
      <c r="C17" s="36">
        <v>650</v>
      </c>
      <c r="D17" s="12" t="s">
        <v>6</v>
      </c>
      <c r="E17" s="12" t="s">
        <v>59</v>
      </c>
      <c r="F17" s="12" t="s">
        <v>117</v>
      </c>
      <c r="G17" s="12">
        <v>243</v>
      </c>
      <c r="H17" s="13">
        <v>827.9</v>
      </c>
      <c r="I17" s="13">
        <v>0</v>
      </c>
      <c r="J17" s="13">
        <v>827.9</v>
      </c>
      <c r="K17" s="13">
        <v>-4.3999999994412067E-4</v>
      </c>
      <c r="L17" s="13">
        <v>827.9</v>
      </c>
      <c r="M17" s="13">
        <v>827.9</v>
      </c>
      <c r="N17" s="29">
        <f t="shared" si="0"/>
        <v>1</v>
      </c>
    </row>
    <row r="18" spans="2:14" s="6" customFormat="1" ht="30">
      <c r="B18" s="30" t="s">
        <v>7</v>
      </c>
      <c r="C18" s="36">
        <v>650</v>
      </c>
      <c r="D18" s="12" t="s">
        <v>6</v>
      </c>
      <c r="E18" s="12" t="s">
        <v>59</v>
      </c>
      <c r="F18" s="12" t="s">
        <v>117</v>
      </c>
      <c r="G18" s="12">
        <v>244</v>
      </c>
      <c r="H18" s="13">
        <v>202.3</v>
      </c>
      <c r="I18" s="13">
        <v>49.5</v>
      </c>
      <c r="J18" s="13">
        <v>251.8</v>
      </c>
      <c r="K18" s="13">
        <v>289.89999999999998</v>
      </c>
      <c r="L18" s="13">
        <v>541.6</v>
      </c>
      <c r="M18" s="13">
        <v>541.6</v>
      </c>
      <c r="N18" s="29">
        <f t="shared" si="0"/>
        <v>1</v>
      </c>
    </row>
    <row r="19" spans="2:14" s="6" customFormat="1" ht="30">
      <c r="B19" s="30" t="s">
        <v>14</v>
      </c>
      <c r="C19" s="36">
        <v>650</v>
      </c>
      <c r="D19" s="12" t="s">
        <v>6</v>
      </c>
      <c r="E19" s="12" t="s">
        <v>59</v>
      </c>
      <c r="F19" s="12" t="s">
        <v>117</v>
      </c>
      <c r="G19" s="12">
        <v>852</v>
      </c>
      <c r="H19" s="13">
        <v>560</v>
      </c>
      <c r="I19" s="13">
        <v>1</v>
      </c>
      <c r="J19" s="13">
        <v>561</v>
      </c>
      <c r="K19" s="13">
        <v>20.3</v>
      </c>
      <c r="L19" s="13">
        <v>581.29999999999995</v>
      </c>
      <c r="M19" s="13">
        <v>581.29999999999995</v>
      </c>
      <c r="N19" s="29">
        <f t="shared" si="0"/>
        <v>1</v>
      </c>
    </row>
    <row r="20" spans="2:14" s="17" customFormat="1" ht="29.25">
      <c r="B20" s="28" t="s">
        <v>98</v>
      </c>
      <c r="C20" s="35">
        <v>650</v>
      </c>
      <c r="D20" s="15" t="s">
        <v>6</v>
      </c>
      <c r="E20" s="15" t="s">
        <v>94</v>
      </c>
      <c r="F20" s="15"/>
      <c r="G20" s="15"/>
      <c r="H20" s="16">
        <v>1648</v>
      </c>
      <c r="I20" s="16">
        <v>0</v>
      </c>
      <c r="J20" s="16">
        <v>1648</v>
      </c>
      <c r="K20" s="16">
        <v>-50.7</v>
      </c>
      <c r="L20" s="16">
        <f>L21</f>
        <v>1597.3</v>
      </c>
      <c r="M20" s="16">
        <f>M21</f>
        <v>1597.3</v>
      </c>
      <c r="N20" s="29">
        <f t="shared" si="0"/>
        <v>1</v>
      </c>
    </row>
    <row r="21" spans="2:14" s="6" customFormat="1" ht="15">
      <c r="B21" s="30" t="s">
        <v>97</v>
      </c>
      <c r="C21" s="36">
        <v>650</v>
      </c>
      <c r="D21" s="12" t="s">
        <v>6</v>
      </c>
      <c r="E21" s="12" t="s">
        <v>94</v>
      </c>
      <c r="F21" s="12" t="s">
        <v>118</v>
      </c>
      <c r="G21" s="12"/>
      <c r="H21" s="13">
        <v>1648</v>
      </c>
      <c r="I21" s="13">
        <v>0</v>
      </c>
      <c r="J21" s="13">
        <v>1648</v>
      </c>
      <c r="K21" s="13">
        <v>-50.7</v>
      </c>
      <c r="L21" s="13">
        <v>1597.3</v>
      </c>
      <c r="M21" s="13">
        <f>M22+M24</f>
        <v>1597.3</v>
      </c>
      <c r="N21" s="29">
        <f t="shared" si="0"/>
        <v>1</v>
      </c>
    </row>
    <row r="22" spans="2:14" s="6" customFormat="1" ht="30">
      <c r="B22" s="30" t="s">
        <v>96</v>
      </c>
      <c r="C22" s="36">
        <v>650</v>
      </c>
      <c r="D22" s="12" t="s">
        <v>6</v>
      </c>
      <c r="E22" s="12" t="s">
        <v>94</v>
      </c>
      <c r="F22" s="12" t="s">
        <v>119</v>
      </c>
      <c r="G22" s="12"/>
      <c r="H22" s="13">
        <v>1300</v>
      </c>
      <c r="I22" s="14"/>
      <c r="J22" s="13">
        <v>1300</v>
      </c>
      <c r="K22" s="13">
        <v>-50.7</v>
      </c>
      <c r="L22" s="13">
        <v>1249.3</v>
      </c>
      <c r="M22" s="13">
        <f>M23</f>
        <v>1249.3</v>
      </c>
      <c r="N22" s="29">
        <f t="shared" si="0"/>
        <v>1</v>
      </c>
    </row>
    <row r="23" spans="2:14" s="6" customFormat="1" ht="30">
      <c r="B23" s="30" t="s">
        <v>14</v>
      </c>
      <c r="C23" s="36">
        <v>650</v>
      </c>
      <c r="D23" s="12" t="s">
        <v>6</v>
      </c>
      <c r="E23" s="12" t="s">
        <v>94</v>
      </c>
      <c r="F23" s="12" t="s">
        <v>119</v>
      </c>
      <c r="G23" s="12">
        <v>852</v>
      </c>
      <c r="H23" s="13">
        <v>1300</v>
      </c>
      <c r="I23" s="13">
        <v>0</v>
      </c>
      <c r="J23" s="13">
        <v>1300</v>
      </c>
      <c r="K23" s="13">
        <v>-50.7</v>
      </c>
      <c r="L23" s="13">
        <v>1249.3</v>
      </c>
      <c r="M23" s="13">
        <v>1249.3</v>
      </c>
      <c r="N23" s="29">
        <f t="shared" si="0"/>
        <v>1</v>
      </c>
    </row>
    <row r="24" spans="2:14" s="6" customFormat="1" ht="30">
      <c r="B24" s="30" t="s">
        <v>95</v>
      </c>
      <c r="C24" s="36">
        <v>650</v>
      </c>
      <c r="D24" s="12" t="s">
        <v>6</v>
      </c>
      <c r="E24" s="12" t="s">
        <v>94</v>
      </c>
      <c r="F24" s="12" t="s">
        <v>120</v>
      </c>
      <c r="G24" s="12"/>
      <c r="H24" s="13">
        <v>348</v>
      </c>
      <c r="I24" s="13">
        <v>0</v>
      </c>
      <c r="J24" s="14">
        <v>348</v>
      </c>
      <c r="K24" s="14">
        <v>0</v>
      </c>
      <c r="L24" s="13">
        <f>L25</f>
        <v>348</v>
      </c>
      <c r="M24" s="13">
        <f>M25</f>
        <v>348</v>
      </c>
      <c r="N24" s="29">
        <f t="shared" si="0"/>
        <v>1</v>
      </c>
    </row>
    <row r="25" spans="2:14" s="6" customFormat="1" ht="30">
      <c r="B25" s="30" t="s">
        <v>14</v>
      </c>
      <c r="C25" s="36">
        <v>650</v>
      </c>
      <c r="D25" s="12" t="s">
        <v>6</v>
      </c>
      <c r="E25" s="12" t="s">
        <v>94</v>
      </c>
      <c r="F25" s="12" t="s">
        <v>120</v>
      </c>
      <c r="G25" s="12">
        <v>852</v>
      </c>
      <c r="H25" s="13">
        <v>348</v>
      </c>
      <c r="I25" s="13">
        <v>0</v>
      </c>
      <c r="J25" s="13">
        <v>348</v>
      </c>
      <c r="K25" s="13">
        <v>0</v>
      </c>
      <c r="L25" s="13">
        <v>348</v>
      </c>
      <c r="M25" s="13">
        <v>348</v>
      </c>
      <c r="N25" s="29">
        <f t="shared" si="0"/>
        <v>1</v>
      </c>
    </row>
    <row r="26" spans="2:14" s="6" customFormat="1" ht="15">
      <c r="B26" s="30" t="s">
        <v>93</v>
      </c>
      <c r="C26" s="36">
        <v>650</v>
      </c>
      <c r="D26" s="12" t="s">
        <v>6</v>
      </c>
      <c r="E26" s="12">
        <v>11</v>
      </c>
      <c r="F26" s="12"/>
      <c r="G26" s="12"/>
      <c r="H26" s="13">
        <v>100</v>
      </c>
      <c r="I26" s="13">
        <v>-24</v>
      </c>
      <c r="J26" s="13">
        <v>76</v>
      </c>
      <c r="K26" s="13">
        <v>-3</v>
      </c>
      <c r="L26" s="13">
        <v>73</v>
      </c>
      <c r="M26" s="13">
        <f>M27</f>
        <v>0</v>
      </c>
      <c r="N26" s="29">
        <f t="shared" si="0"/>
        <v>0</v>
      </c>
    </row>
    <row r="27" spans="2:14" s="6" customFormat="1" ht="15">
      <c r="B27" s="30" t="s">
        <v>92</v>
      </c>
      <c r="C27" s="36">
        <v>650</v>
      </c>
      <c r="D27" s="12" t="s">
        <v>6</v>
      </c>
      <c r="E27" s="12">
        <v>11</v>
      </c>
      <c r="F27" s="12" t="s">
        <v>121</v>
      </c>
      <c r="G27" s="12"/>
      <c r="H27" s="13">
        <v>100</v>
      </c>
      <c r="I27" s="13">
        <v>-24</v>
      </c>
      <c r="J27" s="13">
        <v>76</v>
      </c>
      <c r="K27" s="13">
        <v>-3</v>
      </c>
      <c r="L27" s="13">
        <v>73</v>
      </c>
      <c r="M27" s="13">
        <f>M28</f>
        <v>0</v>
      </c>
      <c r="N27" s="29">
        <f t="shared" si="0"/>
        <v>0</v>
      </c>
    </row>
    <row r="28" spans="2:14" s="6" customFormat="1" ht="15">
      <c r="B28" s="30" t="s">
        <v>91</v>
      </c>
      <c r="C28" s="36">
        <v>650</v>
      </c>
      <c r="D28" s="12" t="s">
        <v>6</v>
      </c>
      <c r="E28" s="12">
        <v>11</v>
      </c>
      <c r="F28" s="12" t="s">
        <v>121</v>
      </c>
      <c r="G28" s="12">
        <v>870</v>
      </c>
      <c r="H28" s="13">
        <v>100</v>
      </c>
      <c r="I28" s="13">
        <v>-24</v>
      </c>
      <c r="J28" s="13">
        <v>76</v>
      </c>
      <c r="K28" s="13">
        <v>-3</v>
      </c>
      <c r="L28" s="13">
        <v>73</v>
      </c>
      <c r="M28" s="13">
        <v>0</v>
      </c>
      <c r="N28" s="29">
        <f t="shared" si="0"/>
        <v>0</v>
      </c>
    </row>
    <row r="29" spans="2:14" s="17" customFormat="1" ht="15">
      <c r="B29" s="28" t="s">
        <v>90</v>
      </c>
      <c r="C29" s="35">
        <v>650</v>
      </c>
      <c r="D29" s="15" t="s">
        <v>6</v>
      </c>
      <c r="E29" s="15">
        <v>13</v>
      </c>
      <c r="F29" s="15"/>
      <c r="G29" s="15"/>
      <c r="H29" s="16">
        <v>12662.4</v>
      </c>
      <c r="I29" s="16">
        <v>12647.9</v>
      </c>
      <c r="J29" s="16">
        <v>25310.3</v>
      </c>
      <c r="K29" s="16">
        <v>6309.86168</v>
      </c>
      <c r="L29" s="16">
        <f>L30+L35+L42+L44</f>
        <v>31620.1</v>
      </c>
      <c r="M29" s="16">
        <f>M30+M35+M42+M44</f>
        <v>31046.699999999997</v>
      </c>
      <c r="N29" s="29">
        <f t="shared" si="0"/>
        <v>0.98186596500327317</v>
      </c>
    </row>
    <row r="30" spans="2:14" s="6" customFormat="1" ht="45">
      <c r="B30" s="30" t="s">
        <v>89</v>
      </c>
      <c r="C30" s="36">
        <v>650</v>
      </c>
      <c r="D30" s="12" t="s">
        <v>6</v>
      </c>
      <c r="E30" s="12">
        <v>13</v>
      </c>
      <c r="F30" s="12" t="s">
        <v>122</v>
      </c>
      <c r="G30" s="12"/>
      <c r="H30" s="13">
        <v>500</v>
      </c>
      <c r="I30" s="13">
        <v>207</v>
      </c>
      <c r="J30" s="13">
        <v>707</v>
      </c>
      <c r="K30" s="13">
        <v>47.805380000000007</v>
      </c>
      <c r="L30" s="13">
        <f t="shared" ref="L30:M33" si="1">L31</f>
        <v>754.8</v>
      </c>
      <c r="M30" s="13">
        <f t="shared" si="1"/>
        <v>754.8</v>
      </c>
      <c r="N30" s="29">
        <f t="shared" si="0"/>
        <v>1</v>
      </c>
    </row>
    <row r="31" spans="2:14" s="6" customFormat="1" ht="30">
      <c r="B31" s="30" t="s">
        <v>88</v>
      </c>
      <c r="C31" s="36">
        <v>650</v>
      </c>
      <c r="D31" s="12" t="s">
        <v>6</v>
      </c>
      <c r="E31" s="12">
        <v>13</v>
      </c>
      <c r="F31" s="12" t="s">
        <v>123</v>
      </c>
      <c r="G31" s="12"/>
      <c r="H31" s="13">
        <v>500</v>
      </c>
      <c r="I31" s="13">
        <v>207</v>
      </c>
      <c r="J31" s="13">
        <v>707</v>
      </c>
      <c r="K31" s="13">
        <v>47.805380000000007</v>
      </c>
      <c r="L31" s="13">
        <f t="shared" si="1"/>
        <v>754.8</v>
      </c>
      <c r="M31" s="13">
        <f t="shared" si="1"/>
        <v>754.8</v>
      </c>
      <c r="N31" s="29">
        <f t="shared" si="0"/>
        <v>1</v>
      </c>
    </row>
    <row r="32" spans="2:14" s="6" customFormat="1" ht="30">
      <c r="B32" s="30" t="s">
        <v>87</v>
      </c>
      <c r="C32" s="36">
        <v>650</v>
      </c>
      <c r="D32" s="12" t="s">
        <v>6</v>
      </c>
      <c r="E32" s="12">
        <v>13</v>
      </c>
      <c r="F32" s="12" t="s">
        <v>124</v>
      </c>
      <c r="G32" s="12"/>
      <c r="H32" s="13">
        <v>500</v>
      </c>
      <c r="I32" s="13">
        <v>207</v>
      </c>
      <c r="J32" s="13">
        <v>707</v>
      </c>
      <c r="K32" s="13">
        <v>47.805380000000007</v>
      </c>
      <c r="L32" s="13">
        <f t="shared" si="1"/>
        <v>754.8</v>
      </c>
      <c r="M32" s="13">
        <f t="shared" si="1"/>
        <v>754.8</v>
      </c>
      <c r="N32" s="29">
        <f t="shared" si="0"/>
        <v>1</v>
      </c>
    </row>
    <row r="33" spans="2:14" s="6" customFormat="1" ht="44.25" customHeight="1">
      <c r="B33" s="30" t="s">
        <v>86</v>
      </c>
      <c r="C33" s="36">
        <v>650</v>
      </c>
      <c r="D33" s="12" t="s">
        <v>6</v>
      </c>
      <c r="E33" s="12">
        <v>13</v>
      </c>
      <c r="F33" s="12" t="s">
        <v>124</v>
      </c>
      <c r="G33" s="12"/>
      <c r="H33" s="13">
        <v>500</v>
      </c>
      <c r="I33" s="13">
        <v>207</v>
      </c>
      <c r="J33" s="13">
        <v>707</v>
      </c>
      <c r="K33" s="13">
        <v>47.805380000000007</v>
      </c>
      <c r="L33" s="13">
        <f t="shared" si="1"/>
        <v>754.8</v>
      </c>
      <c r="M33" s="13">
        <f t="shared" si="1"/>
        <v>754.8</v>
      </c>
      <c r="N33" s="29">
        <f t="shared" si="0"/>
        <v>1</v>
      </c>
    </row>
    <row r="34" spans="2:14" s="6" customFormat="1" ht="30">
      <c r="B34" s="30" t="s">
        <v>10</v>
      </c>
      <c r="C34" s="36">
        <v>650</v>
      </c>
      <c r="D34" s="12" t="s">
        <v>6</v>
      </c>
      <c r="E34" s="12">
        <v>13</v>
      </c>
      <c r="F34" s="12" t="s">
        <v>124</v>
      </c>
      <c r="G34" s="12">
        <v>122</v>
      </c>
      <c r="H34" s="13">
        <v>500</v>
      </c>
      <c r="I34" s="13">
        <v>207</v>
      </c>
      <c r="J34" s="13">
        <v>707</v>
      </c>
      <c r="K34" s="13">
        <v>47.805380000000007</v>
      </c>
      <c r="L34" s="13">
        <v>754.8</v>
      </c>
      <c r="M34" s="13">
        <v>754.8</v>
      </c>
      <c r="N34" s="29">
        <f t="shared" si="0"/>
        <v>1</v>
      </c>
    </row>
    <row r="35" spans="2:14" s="6" customFormat="1" ht="30">
      <c r="B35" s="30" t="s">
        <v>85</v>
      </c>
      <c r="C35" s="36">
        <v>650</v>
      </c>
      <c r="D35" s="12" t="s">
        <v>6</v>
      </c>
      <c r="E35" s="12">
        <v>13</v>
      </c>
      <c r="F35" s="12" t="s">
        <v>125</v>
      </c>
      <c r="G35" s="12"/>
      <c r="H35" s="13">
        <v>11754.4</v>
      </c>
      <c r="I35" s="13">
        <v>440.9</v>
      </c>
      <c r="J35" s="13">
        <v>12195.3</v>
      </c>
      <c r="K35" s="13">
        <v>591.02736999999991</v>
      </c>
      <c r="L35" s="13">
        <f>L36</f>
        <v>12786.3</v>
      </c>
      <c r="M35" s="13">
        <f>M36</f>
        <v>12786.3</v>
      </c>
      <c r="N35" s="29">
        <f t="shared" si="0"/>
        <v>1</v>
      </c>
    </row>
    <row r="36" spans="2:14" s="6" customFormat="1" ht="30">
      <c r="B36" s="30" t="s">
        <v>84</v>
      </c>
      <c r="C36" s="36">
        <v>650</v>
      </c>
      <c r="D36" s="12" t="s">
        <v>6</v>
      </c>
      <c r="E36" s="12">
        <v>13</v>
      </c>
      <c r="F36" s="12" t="s">
        <v>125</v>
      </c>
      <c r="G36" s="12"/>
      <c r="H36" s="13">
        <v>11754.4</v>
      </c>
      <c r="I36" s="13">
        <v>440.9</v>
      </c>
      <c r="J36" s="13">
        <v>12195.3</v>
      </c>
      <c r="K36" s="13">
        <v>591.02736999999991</v>
      </c>
      <c r="L36" s="13">
        <f>SUM(L37:L41)</f>
        <v>12786.3</v>
      </c>
      <c r="M36" s="13">
        <f>SUM(M37:M41)</f>
        <v>12786.3</v>
      </c>
      <c r="N36" s="29">
        <f t="shared" si="0"/>
        <v>1</v>
      </c>
    </row>
    <row r="37" spans="2:14" s="6" customFormat="1" ht="15">
      <c r="B37" s="30" t="s">
        <v>16</v>
      </c>
      <c r="C37" s="36">
        <v>650</v>
      </c>
      <c r="D37" s="12" t="s">
        <v>6</v>
      </c>
      <c r="E37" s="12">
        <v>13</v>
      </c>
      <c r="F37" s="12" t="s">
        <v>125</v>
      </c>
      <c r="G37" s="12">
        <v>111</v>
      </c>
      <c r="H37" s="13">
        <v>8419.2999999999993</v>
      </c>
      <c r="I37" s="13">
        <v>-64.2</v>
      </c>
      <c r="J37" s="13">
        <v>8355.1</v>
      </c>
      <c r="K37" s="13">
        <v>744.64828999999986</v>
      </c>
      <c r="L37" s="13">
        <v>9099.7000000000007</v>
      </c>
      <c r="M37" s="13">
        <v>9099.7000000000007</v>
      </c>
      <c r="N37" s="29">
        <f t="shared" si="0"/>
        <v>1</v>
      </c>
    </row>
    <row r="38" spans="2:14" ht="30">
      <c r="B38" s="30" t="s">
        <v>10</v>
      </c>
      <c r="C38" s="36">
        <v>650</v>
      </c>
      <c r="D38" s="12" t="s">
        <v>6</v>
      </c>
      <c r="E38" s="12">
        <v>13</v>
      </c>
      <c r="F38" s="12" t="s">
        <v>125</v>
      </c>
      <c r="G38" s="12">
        <v>112</v>
      </c>
      <c r="H38" s="13">
        <v>146.30000000000001</v>
      </c>
      <c r="I38" s="13">
        <v>58</v>
      </c>
      <c r="J38" s="13">
        <v>204.3</v>
      </c>
      <c r="K38" s="13">
        <v>-11.965899999999989</v>
      </c>
      <c r="L38" s="13">
        <v>192.3</v>
      </c>
      <c r="M38" s="13">
        <v>192.3</v>
      </c>
      <c r="N38" s="29">
        <f t="shared" si="0"/>
        <v>1</v>
      </c>
    </row>
    <row r="39" spans="2:14" ht="45">
      <c r="B39" s="30" t="s">
        <v>15</v>
      </c>
      <c r="C39" s="36">
        <v>650</v>
      </c>
      <c r="D39" s="12" t="s">
        <v>6</v>
      </c>
      <c r="E39" s="12">
        <v>13</v>
      </c>
      <c r="F39" s="12" t="s">
        <v>125</v>
      </c>
      <c r="G39" s="12">
        <v>242</v>
      </c>
      <c r="H39" s="13">
        <v>32.1</v>
      </c>
      <c r="I39" s="13">
        <v>0</v>
      </c>
      <c r="J39" s="13">
        <v>32.1</v>
      </c>
      <c r="K39" s="13">
        <v>-11.78961</v>
      </c>
      <c r="L39" s="13">
        <v>20.3</v>
      </c>
      <c r="M39" s="13">
        <v>20.3</v>
      </c>
      <c r="N39" s="29">
        <f t="shared" si="0"/>
        <v>1</v>
      </c>
    </row>
    <row r="40" spans="2:14" ht="30">
      <c r="B40" s="30" t="s">
        <v>7</v>
      </c>
      <c r="C40" s="36">
        <v>650</v>
      </c>
      <c r="D40" s="12" t="s">
        <v>6</v>
      </c>
      <c r="E40" s="12">
        <v>13</v>
      </c>
      <c r="F40" s="12" t="s">
        <v>125</v>
      </c>
      <c r="G40" s="12">
        <v>244</v>
      </c>
      <c r="H40" s="13">
        <v>3106.7</v>
      </c>
      <c r="I40" s="13">
        <v>410.8</v>
      </c>
      <c r="J40" s="13">
        <v>3517.5</v>
      </c>
      <c r="K40" s="13">
        <v>-139.83806999999996</v>
      </c>
      <c r="L40" s="13">
        <v>3377.7</v>
      </c>
      <c r="M40" s="13">
        <v>3377.7</v>
      </c>
      <c r="N40" s="29">
        <f t="shared" si="0"/>
        <v>1</v>
      </c>
    </row>
    <row r="41" spans="2:14" ht="30">
      <c r="B41" s="30" t="s">
        <v>14</v>
      </c>
      <c r="C41" s="36">
        <v>650</v>
      </c>
      <c r="D41" s="12" t="s">
        <v>6</v>
      </c>
      <c r="E41" s="12">
        <v>13</v>
      </c>
      <c r="F41" s="12" t="s">
        <v>125</v>
      </c>
      <c r="G41" s="12">
        <v>852</v>
      </c>
      <c r="H41" s="13">
        <v>50</v>
      </c>
      <c r="I41" s="13">
        <v>36.299999999999997</v>
      </c>
      <c r="J41" s="13">
        <v>86.3</v>
      </c>
      <c r="K41" s="13">
        <v>9.972660000000003</v>
      </c>
      <c r="L41" s="13">
        <v>96.3</v>
      </c>
      <c r="M41" s="13">
        <v>96.3</v>
      </c>
      <c r="N41" s="29">
        <f t="shared" si="0"/>
        <v>1</v>
      </c>
    </row>
    <row r="42" spans="2:14" ht="48.75" customHeight="1">
      <c r="B42" s="30" t="s">
        <v>126</v>
      </c>
      <c r="C42" s="36">
        <v>650</v>
      </c>
      <c r="D42" s="12" t="s">
        <v>6</v>
      </c>
      <c r="E42" s="12">
        <v>13</v>
      </c>
      <c r="F42" s="12" t="s">
        <v>125</v>
      </c>
      <c r="G42" s="12"/>
      <c r="H42" s="13"/>
      <c r="I42" s="13"/>
      <c r="J42" s="13">
        <v>0</v>
      </c>
      <c r="K42" s="13">
        <v>5636.2168099999999</v>
      </c>
      <c r="L42" s="13">
        <f>L43</f>
        <v>5636.2</v>
      </c>
      <c r="M42" s="13">
        <f>M43</f>
        <v>5636.2</v>
      </c>
      <c r="N42" s="29">
        <f t="shared" si="0"/>
        <v>1</v>
      </c>
    </row>
    <row r="43" spans="2:14" ht="15">
      <c r="B43" s="30" t="s">
        <v>16</v>
      </c>
      <c r="C43" s="36">
        <v>650</v>
      </c>
      <c r="D43" s="12" t="s">
        <v>6</v>
      </c>
      <c r="E43" s="12">
        <v>13</v>
      </c>
      <c r="F43" s="12" t="s">
        <v>125</v>
      </c>
      <c r="G43" s="12" t="s">
        <v>127</v>
      </c>
      <c r="H43" s="13"/>
      <c r="I43" s="13"/>
      <c r="J43" s="13">
        <v>0</v>
      </c>
      <c r="K43" s="13">
        <v>5636.2168099999999</v>
      </c>
      <c r="L43" s="13">
        <v>5636.2</v>
      </c>
      <c r="M43" s="13">
        <v>5636.2</v>
      </c>
      <c r="N43" s="29">
        <f t="shared" si="0"/>
        <v>1</v>
      </c>
    </row>
    <row r="44" spans="2:14" ht="30">
      <c r="B44" s="30" t="s">
        <v>62</v>
      </c>
      <c r="C44" s="36">
        <v>650</v>
      </c>
      <c r="D44" s="12" t="s">
        <v>6</v>
      </c>
      <c r="E44" s="12">
        <v>13</v>
      </c>
      <c r="F44" s="12">
        <v>7950000</v>
      </c>
      <c r="G44" s="12"/>
      <c r="H44" s="13">
        <v>408</v>
      </c>
      <c r="I44" s="13">
        <v>12000</v>
      </c>
      <c r="J44" s="13">
        <v>12408</v>
      </c>
      <c r="K44" s="13">
        <v>34.812119999999993</v>
      </c>
      <c r="L44" s="13">
        <f>L45</f>
        <v>12442.800000000001</v>
      </c>
      <c r="M44" s="13">
        <f>M45</f>
        <v>11869.4</v>
      </c>
      <c r="N44" s="29">
        <f t="shared" si="0"/>
        <v>0.95391712476291501</v>
      </c>
    </row>
    <row r="45" spans="2:14" ht="51.75">
      <c r="B45" s="32" t="s">
        <v>138</v>
      </c>
      <c r="C45" s="37">
        <v>650</v>
      </c>
      <c r="D45" s="12" t="s">
        <v>6</v>
      </c>
      <c r="E45" s="12">
        <v>13</v>
      </c>
      <c r="F45" s="12">
        <v>7953700</v>
      </c>
      <c r="G45" s="12"/>
      <c r="H45" s="13">
        <v>323</v>
      </c>
      <c r="I45" s="13">
        <v>12000</v>
      </c>
      <c r="J45" s="13">
        <v>12323</v>
      </c>
      <c r="K45" s="13">
        <v>119.81211999999999</v>
      </c>
      <c r="L45" s="13">
        <f>SUM(L46:L47)</f>
        <v>12442.800000000001</v>
      </c>
      <c r="M45" s="13">
        <f>SUM(M46:M47)</f>
        <v>11869.4</v>
      </c>
      <c r="N45" s="29">
        <f t="shared" si="0"/>
        <v>0.95391712476291501</v>
      </c>
    </row>
    <row r="46" spans="2:14" ht="30">
      <c r="B46" s="30" t="s">
        <v>7</v>
      </c>
      <c r="C46" s="36">
        <v>650</v>
      </c>
      <c r="D46" s="12" t="s">
        <v>6</v>
      </c>
      <c r="E46" s="12">
        <v>13</v>
      </c>
      <c r="F46" s="12">
        <v>7953700</v>
      </c>
      <c r="G46" s="12">
        <v>244</v>
      </c>
      <c r="H46" s="13">
        <v>290.7</v>
      </c>
      <c r="I46" s="13">
        <v>12000</v>
      </c>
      <c r="J46" s="13">
        <v>12290.7</v>
      </c>
      <c r="K46" s="13">
        <v>0</v>
      </c>
      <c r="L46" s="13">
        <v>12290.7</v>
      </c>
      <c r="M46" s="13">
        <v>11722.9</v>
      </c>
      <c r="N46" s="29">
        <f t="shared" si="0"/>
        <v>0.95380246853311845</v>
      </c>
    </row>
    <row r="47" spans="2:14" ht="30">
      <c r="B47" s="30" t="s">
        <v>7</v>
      </c>
      <c r="C47" s="36">
        <v>650</v>
      </c>
      <c r="D47" s="12" t="s">
        <v>6</v>
      </c>
      <c r="E47" s="12">
        <v>13</v>
      </c>
      <c r="F47" s="12">
        <v>7953720</v>
      </c>
      <c r="G47" s="12">
        <v>244</v>
      </c>
      <c r="H47" s="13">
        <v>32.299999999999997</v>
      </c>
      <c r="I47" s="13">
        <v>0</v>
      </c>
      <c r="J47" s="13">
        <v>32.299999999999997</v>
      </c>
      <c r="K47" s="13">
        <v>119.81211999999999</v>
      </c>
      <c r="L47" s="13">
        <v>152.1</v>
      </c>
      <c r="M47" s="13">
        <v>146.5</v>
      </c>
      <c r="N47" s="29">
        <f t="shared" si="0"/>
        <v>0.96318211702827095</v>
      </c>
    </row>
    <row r="48" spans="2:14" s="17" customFormat="1" ht="15">
      <c r="B48" s="28" t="s">
        <v>82</v>
      </c>
      <c r="C48" s="35">
        <v>650</v>
      </c>
      <c r="D48" s="15" t="s">
        <v>43</v>
      </c>
      <c r="E48" s="15"/>
      <c r="F48" s="15"/>
      <c r="G48" s="15"/>
      <c r="H48" s="16">
        <v>1139</v>
      </c>
      <c r="I48" s="16">
        <v>0</v>
      </c>
      <c r="J48" s="16">
        <v>1139</v>
      </c>
      <c r="K48" s="16">
        <v>0</v>
      </c>
      <c r="L48" s="16">
        <v>1139</v>
      </c>
      <c r="M48" s="16">
        <f>M49</f>
        <v>1139.0000000000002</v>
      </c>
      <c r="N48" s="29">
        <f t="shared" si="0"/>
        <v>1.0000000000000002</v>
      </c>
    </row>
    <row r="49" spans="2:14" s="17" customFormat="1" ht="29.25">
      <c r="B49" s="28" t="s">
        <v>81</v>
      </c>
      <c r="C49" s="35">
        <v>650</v>
      </c>
      <c r="D49" s="15" t="s">
        <v>43</v>
      </c>
      <c r="E49" s="15" t="s">
        <v>1</v>
      </c>
      <c r="F49" s="15"/>
      <c r="G49" s="15"/>
      <c r="H49" s="16">
        <v>1139</v>
      </c>
      <c r="I49" s="16">
        <v>0</v>
      </c>
      <c r="J49" s="16">
        <v>1139</v>
      </c>
      <c r="K49" s="33">
        <v>0</v>
      </c>
      <c r="L49" s="16">
        <f>L50</f>
        <v>1139.0317299999999</v>
      </c>
      <c r="M49" s="16">
        <f>M50</f>
        <v>1139.0000000000002</v>
      </c>
      <c r="N49" s="29">
        <f t="shared" si="0"/>
        <v>0.9999721430060603</v>
      </c>
    </row>
    <row r="50" spans="2:14" ht="45">
      <c r="B50" s="30" t="s">
        <v>80</v>
      </c>
      <c r="C50" s="36">
        <v>650</v>
      </c>
      <c r="D50" s="12" t="s">
        <v>43</v>
      </c>
      <c r="E50" s="12" t="s">
        <v>1</v>
      </c>
      <c r="F50" s="12" t="s">
        <v>128</v>
      </c>
      <c r="G50" s="12"/>
      <c r="H50" s="13">
        <v>1139</v>
      </c>
      <c r="I50" s="13">
        <v>0</v>
      </c>
      <c r="J50" s="13">
        <v>1139</v>
      </c>
      <c r="K50" s="13">
        <v>0</v>
      </c>
      <c r="L50" s="13">
        <f>SUM(L51:L53)</f>
        <v>1139.0317299999999</v>
      </c>
      <c r="M50" s="13">
        <f>SUM(M51:M53)</f>
        <v>1139.0000000000002</v>
      </c>
      <c r="N50" s="29">
        <f t="shared" si="0"/>
        <v>0.9999721430060603</v>
      </c>
    </row>
    <row r="51" spans="2:14" ht="15">
      <c r="B51" s="30" t="s">
        <v>16</v>
      </c>
      <c r="C51" s="36">
        <v>650</v>
      </c>
      <c r="D51" s="12" t="s">
        <v>43</v>
      </c>
      <c r="E51" s="12" t="s">
        <v>1</v>
      </c>
      <c r="F51" s="12" t="s">
        <v>128</v>
      </c>
      <c r="G51" s="12">
        <v>121</v>
      </c>
      <c r="H51" s="13">
        <v>1108.3</v>
      </c>
      <c r="I51" s="13">
        <v>0</v>
      </c>
      <c r="J51" s="13">
        <v>1108.3</v>
      </c>
      <c r="K51" s="13">
        <v>18.968270000000018</v>
      </c>
      <c r="L51" s="13">
        <v>1127.3</v>
      </c>
      <c r="M51" s="13">
        <f>870.2+257.1</f>
        <v>1127.3000000000002</v>
      </c>
      <c r="N51" s="29">
        <f t="shared" si="0"/>
        <v>1.0000000000000002</v>
      </c>
    </row>
    <row r="52" spans="2:14" ht="45">
      <c r="B52" s="30" t="s">
        <v>15</v>
      </c>
      <c r="C52" s="36">
        <v>650</v>
      </c>
      <c r="D52" s="12" t="s">
        <v>43</v>
      </c>
      <c r="E52" s="12" t="s">
        <v>1</v>
      </c>
      <c r="F52" s="12" t="s">
        <v>128</v>
      </c>
      <c r="G52" s="12">
        <v>242</v>
      </c>
      <c r="H52" s="13">
        <v>6.7</v>
      </c>
      <c r="I52" s="13">
        <v>0</v>
      </c>
      <c r="J52" s="13">
        <v>6.7</v>
      </c>
      <c r="K52" s="13">
        <v>3.6000000000003638E-3</v>
      </c>
      <c r="L52" s="13">
        <v>6.7036000000000007</v>
      </c>
      <c r="M52" s="13">
        <v>6.7</v>
      </c>
      <c r="N52" s="29">
        <f t="shared" si="0"/>
        <v>0.9994629751178471</v>
      </c>
    </row>
    <row r="53" spans="2:14" ht="30">
      <c r="B53" s="30" t="s">
        <v>7</v>
      </c>
      <c r="C53" s="36">
        <v>650</v>
      </c>
      <c r="D53" s="12" t="s">
        <v>43</v>
      </c>
      <c r="E53" s="12" t="s">
        <v>1</v>
      </c>
      <c r="F53" s="12" t="s">
        <v>128</v>
      </c>
      <c r="G53" s="12">
        <v>244</v>
      </c>
      <c r="H53" s="13">
        <v>24</v>
      </c>
      <c r="I53" s="13">
        <v>0</v>
      </c>
      <c r="J53" s="13">
        <v>24</v>
      </c>
      <c r="K53" s="13">
        <v>-18.971869999999999</v>
      </c>
      <c r="L53" s="13">
        <v>5.0281300000000009</v>
      </c>
      <c r="M53" s="13">
        <v>5</v>
      </c>
      <c r="N53" s="29">
        <f t="shared" si="0"/>
        <v>0.99440547479878183</v>
      </c>
    </row>
    <row r="54" spans="2:14" s="17" customFormat="1" ht="29.25">
      <c r="B54" s="28" t="s">
        <v>79</v>
      </c>
      <c r="C54" s="35">
        <v>650</v>
      </c>
      <c r="D54" s="15" t="s">
        <v>1</v>
      </c>
      <c r="E54" s="15"/>
      <c r="F54" s="15"/>
      <c r="G54" s="15"/>
      <c r="H54" s="16">
        <v>391.5</v>
      </c>
      <c r="I54" s="16">
        <v>0.6</v>
      </c>
      <c r="J54" s="16">
        <v>392.1</v>
      </c>
      <c r="K54" s="16">
        <v>-8.5262499999999921</v>
      </c>
      <c r="L54" s="16">
        <f>L55+L58</f>
        <v>383.6</v>
      </c>
      <c r="M54" s="16">
        <f>M55+M58</f>
        <v>383.6</v>
      </c>
      <c r="N54" s="29">
        <f t="shared" si="0"/>
        <v>1</v>
      </c>
    </row>
    <row r="55" spans="2:14" s="17" customFormat="1" ht="15">
      <c r="B55" s="28" t="s">
        <v>78</v>
      </c>
      <c r="C55" s="35">
        <v>650</v>
      </c>
      <c r="D55" s="15" t="s">
        <v>1</v>
      </c>
      <c r="E55" s="15" t="s">
        <v>59</v>
      </c>
      <c r="F55" s="15"/>
      <c r="G55" s="15"/>
      <c r="H55" s="16">
        <v>241.5</v>
      </c>
      <c r="I55" s="16">
        <v>0</v>
      </c>
      <c r="J55" s="16">
        <v>241.5</v>
      </c>
      <c r="K55" s="16">
        <v>7.2759576141834261E-15</v>
      </c>
      <c r="L55" s="16">
        <f>L56</f>
        <v>241.5</v>
      </c>
      <c r="M55" s="16">
        <f>M56</f>
        <v>241.5</v>
      </c>
      <c r="N55" s="29">
        <f t="shared" si="0"/>
        <v>1</v>
      </c>
    </row>
    <row r="56" spans="2:14" ht="60">
      <c r="B56" s="30" t="s">
        <v>77</v>
      </c>
      <c r="C56" s="36">
        <v>650</v>
      </c>
      <c r="D56" s="12" t="s">
        <v>1</v>
      </c>
      <c r="E56" s="12" t="s">
        <v>59</v>
      </c>
      <c r="F56" s="12" t="s">
        <v>129</v>
      </c>
      <c r="G56" s="12"/>
      <c r="H56" s="13">
        <v>241.5</v>
      </c>
      <c r="I56" s="13">
        <v>0</v>
      </c>
      <c r="J56" s="13">
        <v>241.5</v>
      </c>
      <c r="K56" s="13">
        <v>7.2759576141834261E-15</v>
      </c>
      <c r="L56" s="13">
        <f>L57</f>
        <v>241.5</v>
      </c>
      <c r="M56" s="13">
        <f>M57</f>
        <v>241.5</v>
      </c>
      <c r="N56" s="29">
        <f t="shared" si="0"/>
        <v>1</v>
      </c>
    </row>
    <row r="57" spans="2:14" ht="30">
      <c r="B57" s="30" t="s">
        <v>7</v>
      </c>
      <c r="C57" s="36">
        <v>650</v>
      </c>
      <c r="D57" s="12" t="s">
        <v>1</v>
      </c>
      <c r="E57" s="12" t="s">
        <v>59</v>
      </c>
      <c r="F57" s="12" t="s">
        <v>129</v>
      </c>
      <c r="G57" s="12">
        <v>244</v>
      </c>
      <c r="H57" s="13">
        <v>241.5</v>
      </c>
      <c r="I57" s="13">
        <v>0</v>
      </c>
      <c r="J57" s="13">
        <v>241.5</v>
      </c>
      <c r="K57" s="13">
        <v>7.2759576141834261E-15</v>
      </c>
      <c r="L57" s="13">
        <v>241.5</v>
      </c>
      <c r="M57" s="13">
        <f>241.5</f>
        <v>241.5</v>
      </c>
      <c r="N57" s="29">
        <f t="shared" si="0"/>
        <v>1</v>
      </c>
    </row>
    <row r="58" spans="2:14" s="17" customFormat="1" ht="57.75">
      <c r="B58" s="28" t="s">
        <v>76</v>
      </c>
      <c r="C58" s="35">
        <v>650</v>
      </c>
      <c r="D58" s="15" t="s">
        <v>1</v>
      </c>
      <c r="E58" s="15" t="s">
        <v>66</v>
      </c>
      <c r="F58" s="15"/>
      <c r="G58" s="15"/>
      <c r="H58" s="16">
        <v>150</v>
      </c>
      <c r="I58" s="16">
        <v>0.6</v>
      </c>
      <c r="J58" s="16">
        <v>150.6</v>
      </c>
      <c r="K58" s="16">
        <v>-8.5262499999999992</v>
      </c>
      <c r="L58" s="16">
        <f>L59</f>
        <v>142.1</v>
      </c>
      <c r="M58" s="16">
        <f>M59</f>
        <v>142.1</v>
      </c>
      <c r="N58" s="29">
        <f t="shared" si="0"/>
        <v>1</v>
      </c>
    </row>
    <row r="59" spans="2:14" ht="48" customHeight="1">
      <c r="B59" s="30" t="s">
        <v>75</v>
      </c>
      <c r="C59" s="36">
        <v>650</v>
      </c>
      <c r="D59" s="12" t="s">
        <v>1</v>
      </c>
      <c r="E59" s="12" t="s">
        <v>66</v>
      </c>
      <c r="F59" s="12">
        <v>2180100</v>
      </c>
      <c r="G59" s="12"/>
      <c r="H59" s="13">
        <v>150</v>
      </c>
      <c r="I59" s="13">
        <v>0.6</v>
      </c>
      <c r="J59" s="13">
        <v>150.6</v>
      </c>
      <c r="K59" s="13">
        <v>-8.5262499999999992</v>
      </c>
      <c r="L59" s="13">
        <f>L60+L61</f>
        <v>142.1</v>
      </c>
      <c r="M59" s="13">
        <f>M60+M61</f>
        <v>142.1</v>
      </c>
      <c r="N59" s="29">
        <f t="shared" si="0"/>
        <v>1</v>
      </c>
    </row>
    <row r="60" spans="2:14" ht="30">
      <c r="B60" s="30" t="s">
        <v>7</v>
      </c>
      <c r="C60" s="36">
        <v>650</v>
      </c>
      <c r="D60" s="12" t="s">
        <v>1</v>
      </c>
      <c r="E60" s="12" t="s">
        <v>66</v>
      </c>
      <c r="F60" s="12">
        <v>2180100</v>
      </c>
      <c r="G60" s="12">
        <v>244</v>
      </c>
      <c r="H60" s="13">
        <v>150</v>
      </c>
      <c r="I60" s="13">
        <v>-23.4</v>
      </c>
      <c r="J60" s="13">
        <v>126.6</v>
      </c>
      <c r="K60" s="13">
        <v>-11.526249999999999</v>
      </c>
      <c r="L60" s="13">
        <v>115.1</v>
      </c>
      <c r="M60" s="13">
        <v>115.1</v>
      </c>
      <c r="N60" s="29">
        <f t="shared" si="0"/>
        <v>1</v>
      </c>
    </row>
    <row r="61" spans="2:14" ht="15">
      <c r="B61" s="30" t="s">
        <v>74</v>
      </c>
      <c r="C61" s="36">
        <v>650</v>
      </c>
      <c r="D61" s="12" t="s">
        <v>1</v>
      </c>
      <c r="E61" s="12" t="s">
        <v>66</v>
      </c>
      <c r="F61" s="12">
        <v>700500</v>
      </c>
      <c r="G61" s="12">
        <v>360</v>
      </c>
      <c r="H61" s="13">
        <v>0</v>
      </c>
      <c r="I61" s="13">
        <v>24</v>
      </c>
      <c r="J61" s="13">
        <v>24</v>
      </c>
      <c r="K61" s="13">
        <v>3</v>
      </c>
      <c r="L61" s="13">
        <v>27</v>
      </c>
      <c r="M61" s="13">
        <v>27</v>
      </c>
      <c r="N61" s="29">
        <f t="shared" si="0"/>
        <v>1</v>
      </c>
    </row>
    <row r="62" spans="2:14" s="17" customFormat="1" ht="15">
      <c r="B62" s="28" t="s">
        <v>73</v>
      </c>
      <c r="C62" s="35">
        <v>650</v>
      </c>
      <c r="D62" s="15" t="s">
        <v>59</v>
      </c>
      <c r="E62" s="15"/>
      <c r="F62" s="15"/>
      <c r="G62" s="15"/>
      <c r="H62" s="16">
        <v>17368</v>
      </c>
      <c r="I62" s="16">
        <v>1579.1</v>
      </c>
      <c r="J62" s="16">
        <v>18947.099999999999</v>
      </c>
      <c r="K62" s="16">
        <v>1948.0177699999992</v>
      </c>
      <c r="L62" s="16">
        <f>L63+L67+L70+L78+L81</f>
        <v>20895.19254</v>
      </c>
      <c r="M62" s="16">
        <f>M63+M67+M70+M78+M81</f>
        <v>20845.792539999999</v>
      </c>
      <c r="N62" s="29">
        <f t="shared" si="0"/>
        <v>0.99763581982288829</v>
      </c>
    </row>
    <row r="63" spans="2:14" s="17" customFormat="1" ht="15">
      <c r="B63" s="28" t="s">
        <v>72</v>
      </c>
      <c r="C63" s="35">
        <v>650</v>
      </c>
      <c r="D63" s="15" t="s">
        <v>59</v>
      </c>
      <c r="E63" s="15" t="s">
        <v>6</v>
      </c>
      <c r="F63" s="15"/>
      <c r="G63" s="15"/>
      <c r="H63" s="16">
        <v>2713.4</v>
      </c>
      <c r="I63" s="16">
        <v>1444.1</v>
      </c>
      <c r="J63" s="16">
        <v>4157.5</v>
      </c>
      <c r="K63" s="16">
        <v>1552.7</v>
      </c>
      <c r="L63" s="16">
        <f>L64</f>
        <v>5710.2</v>
      </c>
      <c r="M63" s="16">
        <f>M64</f>
        <v>5661.4</v>
      </c>
      <c r="N63" s="29">
        <f t="shared" si="0"/>
        <v>0.99145388953101465</v>
      </c>
    </row>
    <row r="64" spans="2:14" ht="30">
      <c r="B64" s="30" t="s">
        <v>139</v>
      </c>
      <c r="C64" s="36">
        <v>650</v>
      </c>
      <c r="D64" s="12" t="s">
        <v>59</v>
      </c>
      <c r="E64" s="12" t="s">
        <v>6</v>
      </c>
      <c r="F64" s="12">
        <v>5224500</v>
      </c>
      <c r="G64" s="12"/>
      <c r="H64" s="13">
        <v>2713.4</v>
      </c>
      <c r="I64" s="13">
        <v>1444.1</v>
      </c>
      <c r="J64" s="13">
        <v>4157.5</v>
      </c>
      <c r="K64" s="13">
        <v>1552.7</v>
      </c>
      <c r="L64" s="13">
        <f>L65</f>
        <v>5710.2</v>
      </c>
      <c r="M64" s="13">
        <f>M65</f>
        <v>5661.4</v>
      </c>
      <c r="N64" s="29">
        <f t="shared" si="0"/>
        <v>0.99145388953101465</v>
      </c>
    </row>
    <row r="65" spans="2:14" ht="15">
      <c r="B65" s="30" t="s">
        <v>16</v>
      </c>
      <c r="C65" s="36">
        <v>650</v>
      </c>
      <c r="D65" s="12" t="s">
        <v>59</v>
      </c>
      <c r="E65" s="12" t="s">
        <v>6</v>
      </c>
      <c r="F65" s="12">
        <v>5224500</v>
      </c>
      <c r="G65" s="12">
        <v>111</v>
      </c>
      <c r="H65" s="13">
        <v>2713.4</v>
      </c>
      <c r="I65" s="13">
        <v>1444.1</v>
      </c>
      <c r="J65" s="13">
        <v>4157.5</v>
      </c>
      <c r="K65" s="13">
        <v>1552.7</v>
      </c>
      <c r="L65" s="13">
        <v>5710.2</v>
      </c>
      <c r="M65" s="13">
        <v>5661.4</v>
      </c>
      <c r="N65" s="29">
        <f t="shared" si="0"/>
        <v>0.99145388953101465</v>
      </c>
    </row>
    <row r="66" spans="2:14" ht="43.5" customHeight="1">
      <c r="B66" s="30" t="s">
        <v>41</v>
      </c>
      <c r="C66" s="36">
        <v>650</v>
      </c>
      <c r="D66" s="12" t="s">
        <v>59</v>
      </c>
      <c r="E66" s="12" t="s">
        <v>26</v>
      </c>
      <c r="F66" s="12"/>
      <c r="G66" s="12"/>
      <c r="H66" s="13">
        <v>5226.2</v>
      </c>
      <c r="I66" s="13">
        <v>154</v>
      </c>
      <c r="J66" s="13">
        <v>5380.2</v>
      </c>
      <c r="K66" s="13">
        <v>-55.516400000000374</v>
      </c>
      <c r="L66" s="13">
        <f t="shared" ref="L66:M68" si="2">L67</f>
        <v>5324.7</v>
      </c>
      <c r="M66" s="13">
        <f t="shared" si="2"/>
        <v>5324.7</v>
      </c>
      <c r="N66" s="29">
        <f t="shared" si="0"/>
        <v>1</v>
      </c>
    </row>
    <row r="67" spans="2:14" s="17" customFormat="1" ht="15">
      <c r="B67" s="28" t="s">
        <v>70</v>
      </c>
      <c r="C67" s="35">
        <v>650</v>
      </c>
      <c r="D67" s="15" t="s">
        <v>59</v>
      </c>
      <c r="E67" s="15" t="s">
        <v>26</v>
      </c>
      <c r="F67" s="15"/>
      <c r="G67" s="15"/>
      <c r="H67" s="16">
        <v>5226.2</v>
      </c>
      <c r="I67" s="16">
        <v>154</v>
      </c>
      <c r="J67" s="16">
        <v>5380.2</v>
      </c>
      <c r="K67" s="16">
        <v>-55.516400000000374</v>
      </c>
      <c r="L67" s="16">
        <f t="shared" si="2"/>
        <v>5324.7</v>
      </c>
      <c r="M67" s="16">
        <f t="shared" si="2"/>
        <v>5324.7</v>
      </c>
      <c r="N67" s="29">
        <f t="shared" si="0"/>
        <v>1</v>
      </c>
    </row>
    <row r="68" spans="2:14" ht="75">
      <c r="B68" s="30" t="s">
        <v>69</v>
      </c>
      <c r="C68" s="36">
        <v>650</v>
      </c>
      <c r="D68" s="12" t="s">
        <v>59</v>
      </c>
      <c r="E68" s="12" t="s">
        <v>26</v>
      </c>
      <c r="F68" s="12">
        <v>3170110</v>
      </c>
      <c r="G68" s="12"/>
      <c r="H68" s="13">
        <v>5226.2</v>
      </c>
      <c r="I68" s="13">
        <v>154</v>
      </c>
      <c r="J68" s="13">
        <v>5380.2</v>
      </c>
      <c r="K68" s="13">
        <v>-55.516400000000374</v>
      </c>
      <c r="L68" s="13">
        <f t="shared" si="2"/>
        <v>5324.7</v>
      </c>
      <c r="M68" s="13">
        <f t="shared" si="2"/>
        <v>5324.7</v>
      </c>
      <c r="N68" s="29">
        <f t="shared" si="0"/>
        <v>1</v>
      </c>
    </row>
    <row r="69" spans="2:14" ht="48.75" customHeight="1">
      <c r="B69" s="30" t="s">
        <v>47</v>
      </c>
      <c r="C69" s="36">
        <v>650</v>
      </c>
      <c r="D69" s="12" t="s">
        <v>59</v>
      </c>
      <c r="E69" s="12" t="s">
        <v>26</v>
      </c>
      <c r="F69" s="12">
        <v>3170110</v>
      </c>
      <c r="G69" s="12">
        <v>810</v>
      </c>
      <c r="H69" s="13">
        <v>5226.2</v>
      </c>
      <c r="I69" s="13">
        <v>154</v>
      </c>
      <c r="J69" s="13">
        <v>5380.2</v>
      </c>
      <c r="K69" s="13">
        <v>-55.516400000000374</v>
      </c>
      <c r="L69" s="13">
        <v>5324.7</v>
      </c>
      <c r="M69" s="13">
        <v>5324.7</v>
      </c>
      <c r="N69" s="29">
        <f t="shared" si="0"/>
        <v>1</v>
      </c>
    </row>
    <row r="70" spans="2:14" s="17" customFormat="1" ht="15">
      <c r="B70" s="28" t="s">
        <v>68</v>
      </c>
      <c r="C70" s="35">
        <v>650</v>
      </c>
      <c r="D70" s="15" t="s">
        <v>59</v>
      </c>
      <c r="E70" s="15" t="s">
        <v>66</v>
      </c>
      <c r="F70" s="15"/>
      <c r="G70" s="15"/>
      <c r="H70" s="16">
        <v>6583.1</v>
      </c>
      <c r="I70" s="16">
        <v>0</v>
      </c>
      <c r="J70" s="16">
        <v>6583.1</v>
      </c>
      <c r="K70" s="16">
        <v>772.80162999999982</v>
      </c>
      <c r="L70" s="16">
        <f>L71</f>
        <v>7355.9</v>
      </c>
      <c r="M70" s="16">
        <f>M71</f>
        <v>7355.3</v>
      </c>
      <c r="N70" s="29">
        <f t="shared" si="0"/>
        <v>0.99991843282263226</v>
      </c>
    </row>
    <row r="71" spans="2:14" ht="48" customHeight="1">
      <c r="B71" s="30" t="s">
        <v>41</v>
      </c>
      <c r="C71" s="36">
        <v>650</v>
      </c>
      <c r="D71" s="12" t="s">
        <v>59</v>
      </c>
      <c r="E71" s="12" t="s">
        <v>66</v>
      </c>
      <c r="F71" s="12"/>
      <c r="G71" s="12"/>
      <c r="H71" s="13">
        <v>6583.1</v>
      </c>
      <c r="I71" s="13">
        <v>0</v>
      </c>
      <c r="J71" s="13">
        <v>5098.1000000000004</v>
      </c>
      <c r="K71" s="13">
        <v>772.80162999999993</v>
      </c>
      <c r="L71" s="13">
        <f>L72+L74</f>
        <v>7355.9</v>
      </c>
      <c r="M71" s="13">
        <f>M72+M74</f>
        <v>7355.3</v>
      </c>
      <c r="N71" s="29">
        <f t="shared" si="0"/>
        <v>0.99991843282263226</v>
      </c>
    </row>
    <row r="72" spans="2:14" ht="60">
      <c r="B72" s="30" t="s">
        <v>67</v>
      </c>
      <c r="C72" s="36">
        <v>650</v>
      </c>
      <c r="D72" s="12" t="s">
        <v>59</v>
      </c>
      <c r="E72" s="12" t="s">
        <v>66</v>
      </c>
      <c r="F72" s="12">
        <v>3150100</v>
      </c>
      <c r="G72" s="12"/>
      <c r="H72" s="13">
        <v>5098.1000000000004</v>
      </c>
      <c r="I72" s="13">
        <v>0</v>
      </c>
      <c r="J72" s="13">
        <v>5098.1000000000004</v>
      </c>
      <c r="K72" s="13">
        <v>772.80162999999993</v>
      </c>
      <c r="L72" s="13">
        <f>L73</f>
        <v>5870.9</v>
      </c>
      <c r="M72" s="13">
        <f>M73</f>
        <v>5870.3</v>
      </c>
      <c r="N72" s="29">
        <f t="shared" si="0"/>
        <v>0.99989780101858328</v>
      </c>
    </row>
    <row r="73" spans="2:14" ht="30">
      <c r="B73" s="30" t="s">
        <v>7</v>
      </c>
      <c r="C73" s="36">
        <v>650</v>
      </c>
      <c r="D73" s="12" t="s">
        <v>59</v>
      </c>
      <c r="E73" s="12" t="s">
        <v>66</v>
      </c>
      <c r="F73" s="12">
        <v>3150100</v>
      </c>
      <c r="G73" s="12">
        <v>244</v>
      </c>
      <c r="H73" s="13">
        <v>5098.1000000000004</v>
      </c>
      <c r="I73" s="13">
        <v>0</v>
      </c>
      <c r="J73" s="13">
        <v>5098.1000000000004</v>
      </c>
      <c r="K73" s="13">
        <v>772.80162999999993</v>
      </c>
      <c r="L73" s="13">
        <v>5870.9</v>
      </c>
      <c r="M73" s="13">
        <v>5870.3</v>
      </c>
      <c r="N73" s="29">
        <f t="shared" ref="N73:N136" si="3">M73/L73</f>
        <v>0.99989780101858328</v>
      </c>
    </row>
    <row r="74" spans="2:14" ht="39">
      <c r="B74" s="32" t="s">
        <v>140</v>
      </c>
      <c r="C74" s="37">
        <v>650</v>
      </c>
      <c r="D74" s="12" t="s">
        <v>59</v>
      </c>
      <c r="E74" s="12" t="s">
        <v>66</v>
      </c>
      <c r="F74" s="12">
        <v>5227000</v>
      </c>
      <c r="G74" s="12"/>
      <c r="H74" s="13">
        <v>1485</v>
      </c>
      <c r="I74" s="13">
        <v>0</v>
      </c>
      <c r="J74" s="13">
        <v>1485</v>
      </c>
      <c r="K74" s="13">
        <v>-1.021405182655144E-13</v>
      </c>
      <c r="L74" s="13">
        <f>SUM(L75:L76)</f>
        <v>1485</v>
      </c>
      <c r="M74" s="13">
        <f>SUM(M75:M76)</f>
        <v>1485</v>
      </c>
      <c r="N74" s="29">
        <f t="shared" si="3"/>
        <v>1</v>
      </c>
    </row>
    <row r="75" spans="2:14" ht="45">
      <c r="B75" s="30" t="s">
        <v>44</v>
      </c>
      <c r="C75" s="36">
        <v>650</v>
      </c>
      <c r="D75" s="12" t="s">
        <v>59</v>
      </c>
      <c r="E75" s="12" t="s">
        <v>66</v>
      </c>
      <c r="F75" s="12">
        <v>5227000</v>
      </c>
      <c r="G75" s="12">
        <v>243</v>
      </c>
      <c r="H75" s="13">
        <v>1485</v>
      </c>
      <c r="I75" s="13">
        <v>-1485</v>
      </c>
      <c r="J75" s="13">
        <v>0</v>
      </c>
      <c r="K75" s="13">
        <v>6.05436</v>
      </c>
      <c r="L75" s="13">
        <v>6.7</v>
      </c>
      <c r="M75" s="13">
        <v>6.7</v>
      </c>
      <c r="N75" s="29">
        <f t="shared" si="3"/>
        <v>1</v>
      </c>
    </row>
    <row r="76" spans="2:14" ht="30">
      <c r="B76" s="30" t="s">
        <v>7</v>
      </c>
      <c r="C76" s="36">
        <v>650</v>
      </c>
      <c r="D76" s="12" t="s">
        <v>59</v>
      </c>
      <c r="E76" s="12" t="s">
        <v>66</v>
      </c>
      <c r="F76" s="12">
        <v>5227000</v>
      </c>
      <c r="G76" s="12">
        <v>244</v>
      </c>
      <c r="H76" s="13">
        <v>0</v>
      </c>
      <c r="I76" s="13">
        <v>1485</v>
      </c>
      <c r="J76" s="13">
        <v>1485</v>
      </c>
      <c r="K76" s="13">
        <v>-6.0543600000001021</v>
      </c>
      <c r="L76" s="13">
        <v>1478.3</v>
      </c>
      <c r="M76" s="13">
        <v>1478.3</v>
      </c>
      <c r="N76" s="29">
        <f t="shared" si="3"/>
        <v>1</v>
      </c>
    </row>
    <row r="77" spans="2:14" ht="45">
      <c r="B77" s="30" t="s">
        <v>65</v>
      </c>
      <c r="C77" s="36">
        <v>650</v>
      </c>
      <c r="D77" s="12" t="s">
        <v>59</v>
      </c>
      <c r="E77" s="12">
        <v>10</v>
      </c>
      <c r="F77" s="12"/>
      <c r="G77" s="12"/>
      <c r="H77" s="13">
        <v>2486</v>
      </c>
      <c r="I77" s="13">
        <v>-19</v>
      </c>
      <c r="J77" s="13">
        <v>2467</v>
      </c>
      <c r="K77" s="13">
        <v>-192.80745999999985</v>
      </c>
      <c r="L77" s="13">
        <f>L78</f>
        <v>2274.19254</v>
      </c>
      <c r="M77" s="13">
        <f>M78</f>
        <v>2274.19254</v>
      </c>
      <c r="N77" s="29">
        <f t="shared" si="3"/>
        <v>1</v>
      </c>
    </row>
    <row r="78" spans="2:14" s="17" customFormat="1" ht="15">
      <c r="B78" s="28" t="s">
        <v>64</v>
      </c>
      <c r="C78" s="35">
        <v>650</v>
      </c>
      <c r="D78" s="15" t="s">
        <v>59</v>
      </c>
      <c r="E78" s="15">
        <v>10</v>
      </c>
      <c r="F78" s="15"/>
      <c r="G78" s="15"/>
      <c r="H78" s="16">
        <v>2486</v>
      </c>
      <c r="I78" s="16">
        <v>-19</v>
      </c>
      <c r="J78" s="16">
        <v>2467</v>
      </c>
      <c r="K78" s="16">
        <v>-192.80745999999985</v>
      </c>
      <c r="L78" s="16">
        <f>L79</f>
        <v>2274.19254</v>
      </c>
      <c r="M78" s="16">
        <f>M79</f>
        <v>2274.19254</v>
      </c>
      <c r="N78" s="29">
        <f t="shared" si="3"/>
        <v>1</v>
      </c>
    </row>
    <row r="79" spans="2:14" ht="45">
      <c r="B79" s="30" t="s">
        <v>63</v>
      </c>
      <c r="C79" s="36">
        <v>650</v>
      </c>
      <c r="D79" s="12" t="s">
        <v>59</v>
      </c>
      <c r="E79" s="12">
        <v>10</v>
      </c>
      <c r="F79" s="12">
        <v>3300211</v>
      </c>
      <c r="G79" s="12"/>
      <c r="H79" s="13">
        <v>2486</v>
      </c>
      <c r="I79" s="13">
        <v>-19</v>
      </c>
      <c r="J79" s="13">
        <v>2467</v>
      </c>
      <c r="K79" s="13">
        <v>-192.80745999999985</v>
      </c>
      <c r="L79" s="13">
        <v>2274.19254</v>
      </c>
      <c r="M79" s="13">
        <v>2274.19254</v>
      </c>
      <c r="N79" s="29">
        <f t="shared" si="3"/>
        <v>1</v>
      </c>
    </row>
    <row r="80" spans="2:14" ht="45">
      <c r="B80" s="30" t="s">
        <v>15</v>
      </c>
      <c r="C80" s="36">
        <v>650</v>
      </c>
      <c r="D80" s="12" t="s">
        <v>59</v>
      </c>
      <c r="E80" s="12">
        <v>10</v>
      </c>
      <c r="F80" s="12">
        <v>3300211</v>
      </c>
      <c r="G80" s="12">
        <v>242</v>
      </c>
      <c r="H80" s="13">
        <v>2486</v>
      </c>
      <c r="I80" s="13">
        <v>-19</v>
      </c>
      <c r="J80" s="13">
        <v>2467</v>
      </c>
      <c r="K80" s="13">
        <v>-192.80745999999985</v>
      </c>
      <c r="L80" s="13">
        <v>2274.1999999999998</v>
      </c>
      <c r="M80" s="13">
        <f>1860.5+413.7</f>
        <v>2274.1999999999998</v>
      </c>
      <c r="N80" s="29">
        <f t="shared" si="3"/>
        <v>1</v>
      </c>
    </row>
    <row r="81" spans="2:14" s="17" customFormat="1" ht="29.25">
      <c r="B81" s="28" t="s">
        <v>62</v>
      </c>
      <c r="C81" s="35">
        <v>650</v>
      </c>
      <c r="D81" s="15" t="s">
        <v>59</v>
      </c>
      <c r="E81" s="15">
        <v>12</v>
      </c>
      <c r="F81" s="15"/>
      <c r="G81" s="15"/>
      <c r="H81" s="16">
        <v>359.3</v>
      </c>
      <c r="I81" s="16">
        <v>0</v>
      </c>
      <c r="J81" s="16">
        <v>359.3</v>
      </c>
      <c r="K81" s="16">
        <v>-129.16</v>
      </c>
      <c r="L81" s="16">
        <f>L82+L84</f>
        <v>230.2</v>
      </c>
      <c r="M81" s="16">
        <f>M82+M84</f>
        <v>230.2</v>
      </c>
      <c r="N81" s="29">
        <f t="shared" si="3"/>
        <v>1</v>
      </c>
    </row>
    <row r="82" spans="2:14" ht="77.25">
      <c r="B82" s="32" t="s">
        <v>141</v>
      </c>
      <c r="C82" s="37">
        <v>650</v>
      </c>
      <c r="D82" s="12" t="s">
        <v>59</v>
      </c>
      <c r="E82" s="12">
        <v>12</v>
      </c>
      <c r="F82" s="12">
        <v>7952400</v>
      </c>
      <c r="G82" s="12"/>
      <c r="H82" s="13">
        <v>136.4</v>
      </c>
      <c r="I82" s="13">
        <v>0</v>
      </c>
      <c r="J82" s="13">
        <v>136.4</v>
      </c>
      <c r="K82" s="13">
        <v>0</v>
      </c>
      <c r="L82" s="13">
        <f>L83</f>
        <v>136.4</v>
      </c>
      <c r="M82" s="13">
        <f>M83</f>
        <v>136.4</v>
      </c>
      <c r="N82" s="29">
        <f t="shared" si="3"/>
        <v>1</v>
      </c>
    </row>
    <row r="83" spans="2:14" ht="30">
      <c r="B83" s="30" t="s">
        <v>7</v>
      </c>
      <c r="C83" s="36">
        <v>650</v>
      </c>
      <c r="D83" s="12" t="s">
        <v>59</v>
      </c>
      <c r="E83" s="12">
        <v>12</v>
      </c>
      <c r="F83" s="12">
        <v>7952400</v>
      </c>
      <c r="G83" s="12">
        <v>244</v>
      </c>
      <c r="H83" s="13">
        <v>136.4</v>
      </c>
      <c r="I83" s="13">
        <v>0</v>
      </c>
      <c r="J83" s="13">
        <v>136.4</v>
      </c>
      <c r="K83" s="13">
        <v>0</v>
      </c>
      <c r="L83" s="13">
        <v>136.4</v>
      </c>
      <c r="M83" s="13">
        <v>136.4</v>
      </c>
      <c r="N83" s="29">
        <f t="shared" si="3"/>
        <v>1</v>
      </c>
    </row>
    <row r="84" spans="2:14" ht="51.75">
      <c r="B84" s="32" t="s">
        <v>142</v>
      </c>
      <c r="C84" s="37">
        <v>650</v>
      </c>
      <c r="D84" s="12" t="s">
        <v>59</v>
      </c>
      <c r="E84" s="12">
        <v>12</v>
      </c>
      <c r="F84" s="12">
        <v>5226300</v>
      </c>
      <c r="G84" s="12"/>
      <c r="H84" s="13">
        <v>222.9</v>
      </c>
      <c r="I84" s="13">
        <v>0</v>
      </c>
      <c r="J84" s="13">
        <v>222.9</v>
      </c>
      <c r="K84" s="13">
        <v>-129.16</v>
      </c>
      <c r="L84" s="13">
        <f>L85</f>
        <v>93.8</v>
      </c>
      <c r="M84" s="13">
        <f>M85</f>
        <v>93.8</v>
      </c>
      <c r="N84" s="29">
        <f t="shared" si="3"/>
        <v>1</v>
      </c>
    </row>
    <row r="85" spans="2:14" ht="30">
      <c r="B85" s="30" t="s">
        <v>7</v>
      </c>
      <c r="C85" s="36">
        <v>650</v>
      </c>
      <c r="D85" s="12" t="s">
        <v>59</v>
      </c>
      <c r="E85" s="12">
        <v>12</v>
      </c>
      <c r="F85" s="12">
        <v>5226300</v>
      </c>
      <c r="G85" s="12">
        <v>244</v>
      </c>
      <c r="H85" s="13">
        <v>222.9</v>
      </c>
      <c r="I85" s="13">
        <v>0</v>
      </c>
      <c r="J85" s="13">
        <v>222.9</v>
      </c>
      <c r="K85" s="13">
        <v>-129.16</v>
      </c>
      <c r="L85" s="13">
        <v>93.8</v>
      </c>
      <c r="M85" s="13">
        <v>93.8</v>
      </c>
      <c r="N85" s="29">
        <f t="shared" si="3"/>
        <v>1</v>
      </c>
    </row>
    <row r="86" spans="2:14" s="17" customFormat="1" ht="15">
      <c r="B86" s="28" t="s">
        <v>58</v>
      </c>
      <c r="C86" s="35">
        <v>650</v>
      </c>
      <c r="D86" s="15" t="s">
        <v>37</v>
      </c>
      <c r="E86" s="15"/>
      <c r="F86" s="15"/>
      <c r="G86" s="15"/>
      <c r="H86" s="16">
        <v>50660.5</v>
      </c>
      <c r="I86" s="16">
        <v>3212.3</v>
      </c>
      <c r="J86" s="16">
        <v>53872.800000000003</v>
      </c>
      <c r="K86" s="16">
        <v>4177.2639600000011</v>
      </c>
      <c r="L86" s="16">
        <f>L87+L92+L113</f>
        <v>58049.804040000003</v>
      </c>
      <c r="M86" s="16">
        <f>M87+M92+M113</f>
        <v>56675.899999999994</v>
      </c>
      <c r="N86" s="29">
        <f t="shared" si="3"/>
        <v>0.97633232251648427</v>
      </c>
    </row>
    <row r="87" spans="2:14" s="17" customFormat="1" ht="15">
      <c r="B87" s="28" t="s">
        <v>57</v>
      </c>
      <c r="C87" s="35">
        <v>650</v>
      </c>
      <c r="D87" s="15" t="s">
        <v>37</v>
      </c>
      <c r="E87" s="15" t="s">
        <v>6</v>
      </c>
      <c r="F87" s="15"/>
      <c r="G87" s="15"/>
      <c r="H87" s="16">
        <v>3746</v>
      </c>
      <c r="I87" s="16">
        <v>-1823.4</v>
      </c>
      <c r="J87" s="16">
        <v>1922.6</v>
      </c>
      <c r="K87" s="16">
        <v>249.05639000000002</v>
      </c>
      <c r="L87" s="16">
        <f>L88+L90</f>
        <v>2171.6999999999998</v>
      </c>
      <c r="M87" s="16">
        <f>M88+M90</f>
        <v>2171.6999999999998</v>
      </c>
      <c r="N87" s="29">
        <f t="shared" si="3"/>
        <v>1</v>
      </c>
    </row>
    <row r="88" spans="2:14" ht="60">
      <c r="B88" s="30" t="s">
        <v>56</v>
      </c>
      <c r="C88" s="36">
        <v>650</v>
      </c>
      <c r="D88" s="12" t="s">
        <v>37</v>
      </c>
      <c r="E88" s="12" t="s">
        <v>6</v>
      </c>
      <c r="F88" s="12">
        <v>3500100</v>
      </c>
      <c r="G88" s="12"/>
      <c r="H88" s="13">
        <v>557.9</v>
      </c>
      <c r="I88" s="13">
        <v>0</v>
      </c>
      <c r="J88" s="13">
        <v>557.9</v>
      </c>
      <c r="K88" s="13">
        <v>-2.6661700000000201</v>
      </c>
      <c r="L88" s="13">
        <f>L89</f>
        <v>555.29999999999995</v>
      </c>
      <c r="M88" s="13">
        <f>M89</f>
        <v>555.29999999999995</v>
      </c>
      <c r="N88" s="29">
        <f t="shared" si="3"/>
        <v>1</v>
      </c>
    </row>
    <row r="89" spans="2:14" ht="48" customHeight="1">
      <c r="B89" s="30" t="s">
        <v>47</v>
      </c>
      <c r="C89" s="36">
        <v>650</v>
      </c>
      <c r="D89" s="12" t="s">
        <v>37</v>
      </c>
      <c r="E89" s="12" t="s">
        <v>6</v>
      </c>
      <c r="F89" s="12">
        <v>3500100</v>
      </c>
      <c r="G89" s="12">
        <v>810</v>
      </c>
      <c r="H89" s="13">
        <v>557.9</v>
      </c>
      <c r="I89" s="13">
        <v>0</v>
      </c>
      <c r="J89" s="13">
        <v>557.9</v>
      </c>
      <c r="K89" s="13">
        <v>-2.6661700000000201</v>
      </c>
      <c r="L89" s="13">
        <v>555.29999999999995</v>
      </c>
      <c r="M89" s="13">
        <v>555.29999999999995</v>
      </c>
      <c r="N89" s="29">
        <f t="shared" si="3"/>
        <v>1</v>
      </c>
    </row>
    <row r="90" spans="2:14" ht="60">
      <c r="B90" s="30" t="s">
        <v>55</v>
      </c>
      <c r="C90" s="36">
        <v>650</v>
      </c>
      <c r="D90" s="12" t="s">
        <v>37</v>
      </c>
      <c r="E90" s="12" t="s">
        <v>6</v>
      </c>
      <c r="F90" s="12">
        <v>3500200</v>
      </c>
      <c r="G90" s="12"/>
      <c r="H90" s="13">
        <v>1364.7</v>
      </c>
      <c r="I90" s="13">
        <v>0</v>
      </c>
      <c r="J90" s="13">
        <v>1364.7</v>
      </c>
      <c r="K90" s="13">
        <v>251.72256000000004</v>
      </c>
      <c r="L90" s="13">
        <f>L91</f>
        <v>1616.4</v>
      </c>
      <c r="M90" s="13">
        <f>M91</f>
        <v>1616.4</v>
      </c>
      <c r="N90" s="29">
        <f t="shared" si="3"/>
        <v>1</v>
      </c>
    </row>
    <row r="91" spans="2:14" ht="45">
      <c r="B91" s="30" t="s">
        <v>44</v>
      </c>
      <c r="C91" s="36">
        <v>650</v>
      </c>
      <c r="D91" s="12" t="s">
        <v>37</v>
      </c>
      <c r="E91" s="12" t="s">
        <v>6</v>
      </c>
      <c r="F91" s="12">
        <v>3500200</v>
      </c>
      <c r="G91" s="12" t="s">
        <v>131</v>
      </c>
      <c r="H91" s="13"/>
      <c r="I91" s="13"/>
      <c r="J91" s="13">
        <v>0</v>
      </c>
      <c r="K91" s="13">
        <v>1616.4</v>
      </c>
      <c r="L91" s="13">
        <v>1616.4</v>
      </c>
      <c r="M91" s="13">
        <v>1616.4</v>
      </c>
      <c r="N91" s="29">
        <f t="shared" si="3"/>
        <v>1</v>
      </c>
    </row>
    <row r="92" spans="2:14" s="17" customFormat="1" ht="15">
      <c r="B92" s="28" t="s">
        <v>54</v>
      </c>
      <c r="C92" s="35">
        <v>650</v>
      </c>
      <c r="D92" s="15" t="s">
        <v>37</v>
      </c>
      <c r="E92" s="15" t="s">
        <v>43</v>
      </c>
      <c r="F92" s="15"/>
      <c r="G92" s="15"/>
      <c r="H92" s="16">
        <v>42116.4</v>
      </c>
      <c r="I92" s="16">
        <v>4403</v>
      </c>
      <c r="J92" s="16">
        <v>46519.4</v>
      </c>
      <c r="K92" s="16">
        <v>3771.4449300000006</v>
      </c>
      <c r="L92" s="16">
        <f>L93+L95+L97+L99+L101</f>
        <v>50290.531000000003</v>
      </c>
      <c r="M92" s="16">
        <f>M93+M95+M97+M99+M101</f>
        <v>48916.6</v>
      </c>
      <c r="N92" s="29">
        <f t="shared" si="3"/>
        <v>0.97268012540969184</v>
      </c>
    </row>
    <row r="93" spans="2:14" ht="60">
      <c r="B93" s="30" t="s">
        <v>53</v>
      </c>
      <c r="C93" s="36">
        <v>650</v>
      </c>
      <c r="D93" s="12" t="s">
        <v>37</v>
      </c>
      <c r="E93" s="12" t="s">
        <v>43</v>
      </c>
      <c r="F93" s="12">
        <v>3510200</v>
      </c>
      <c r="G93" s="12"/>
      <c r="H93" s="13">
        <v>3139.1</v>
      </c>
      <c r="I93" s="13">
        <v>712</v>
      </c>
      <c r="J93" s="13">
        <v>3851.1</v>
      </c>
      <c r="K93" s="13">
        <v>2449.4</v>
      </c>
      <c r="L93" s="13">
        <f>L94</f>
        <v>6300.4</v>
      </c>
      <c r="M93" s="13">
        <f>M94</f>
        <v>5882.4</v>
      </c>
      <c r="N93" s="29">
        <f t="shared" si="3"/>
        <v>0.93365500603136309</v>
      </c>
    </row>
    <row r="94" spans="2:14" ht="46.5" customHeight="1">
      <c r="B94" s="30" t="s">
        <v>47</v>
      </c>
      <c r="C94" s="36">
        <v>650</v>
      </c>
      <c r="D94" s="12" t="s">
        <v>37</v>
      </c>
      <c r="E94" s="12" t="s">
        <v>43</v>
      </c>
      <c r="F94" s="12">
        <v>3510200</v>
      </c>
      <c r="G94" s="12">
        <v>810</v>
      </c>
      <c r="H94" s="13">
        <v>3139.1</v>
      </c>
      <c r="I94" s="13">
        <v>712</v>
      </c>
      <c r="J94" s="13">
        <v>3851.1</v>
      </c>
      <c r="K94" s="13">
        <v>2449.4</v>
      </c>
      <c r="L94" s="13">
        <v>6300.4</v>
      </c>
      <c r="M94" s="13">
        <v>5882.4</v>
      </c>
      <c r="N94" s="29">
        <f t="shared" si="3"/>
        <v>0.93365500603136309</v>
      </c>
    </row>
    <row r="95" spans="2:14" ht="75">
      <c r="B95" s="30" t="s">
        <v>52</v>
      </c>
      <c r="C95" s="36">
        <v>650</v>
      </c>
      <c r="D95" s="12" t="s">
        <v>37</v>
      </c>
      <c r="E95" s="12" t="s">
        <v>43</v>
      </c>
      <c r="F95" s="12">
        <v>3510300</v>
      </c>
      <c r="G95" s="12"/>
      <c r="H95" s="13">
        <v>742.5</v>
      </c>
      <c r="I95" s="13">
        <v>79</v>
      </c>
      <c r="J95" s="13">
        <v>821.5</v>
      </c>
      <c r="K95" s="13">
        <v>-5.6872399999999619</v>
      </c>
      <c r="L95" s="13">
        <f>L96</f>
        <v>815.8</v>
      </c>
      <c r="M95" s="13">
        <f>M96</f>
        <v>815.8</v>
      </c>
      <c r="N95" s="29">
        <f t="shared" si="3"/>
        <v>1</v>
      </c>
    </row>
    <row r="96" spans="2:14" ht="60">
      <c r="B96" s="30" t="s">
        <v>47</v>
      </c>
      <c r="C96" s="36">
        <v>650</v>
      </c>
      <c r="D96" s="12" t="s">
        <v>37</v>
      </c>
      <c r="E96" s="12" t="s">
        <v>43</v>
      </c>
      <c r="F96" s="12">
        <v>3510300</v>
      </c>
      <c r="G96" s="12">
        <v>810</v>
      </c>
      <c r="H96" s="13">
        <v>742.5</v>
      </c>
      <c r="I96" s="13">
        <v>79</v>
      </c>
      <c r="J96" s="13">
        <v>821.5</v>
      </c>
      <c r="K96" s="13">
        <v>-5.6872399999999619</v>
      </c>
      <c r="L96" s="13">
        <v>815.8</v>
      </c>
      <c r="M96" s="13">
        <f>250.4+565.4</f>
        <v>815.8</v>
      </c>
      <c r="N96" s="29">
        <f t="shared" si="3"/>
        <v>1</v>
      </c>
    </row>
    <row r="97" spans="2:16" ht="30">
      <c r="B97" s="30" t="s">
        <v>51</v>
      </c>
      <c r="C97" s="36">
        <v>650</v>
      </c>
      <c r="D97" s="12" t="s">
        <v>37</v>
      </c>
      <c r="E97" s="12" t="s">
        <v>43</v>
      </c>
      <c r="F97" s="12">
        <v>3510500</v>
      </c>
      <c r="G97" s="12"/>
      <c r="H97" s="13">
        <v>0</v>
      </c>
      <c r="I97" s="13">
        <v>100</v>
      </c>
      <c r="J97" s="13">
        <v>100</v>
      </c>
      <c r="K97" s="13">
        <v>0</v>
      </c>
      <c r="L97" s="13">
        <f>L98</f>
        <v>99.9</v>
      </c>
      <c r="M97" s="13">
        <f>M98</f>
        <v>99.9</v>
      </c>
      <c r="N97" s="29">
        <f t="shared" si="3"/>
        <v>1</v>
      </c>
    </row>
    <row r="98" spans="2:16" ht="30">
      <c r="B98" s="30" t="s">
        <v>7</v>
      </c>
      <c r="C98" s="36">
        <v>650</v>
      </c>
      <c r="D98" s="12" t="s">
        <v>37</v>
      </c>
      <c r="E98" s="12" t="s">
        <v>43</v>
      </c>
      <c r="F98" s="12">
        <v>3510500</v>
      </c>
      <c r="G98" s="12">
        <v>244</v>
      </c>
      <c r="H98" s="13">
        <v>0</v>
      </c>
      <c r="I98" s="13">
        <v>100</v>
      </c>
      <c r="J98" s="13">
        <v>100</v>
      </c>
      <c r="K98" s="13">
        <v>0</v>
      </c>
      <c r="L98" s="13">
        <v>99.9</v>
      </c>
      <c r="M98" s="13">
        <v>99.9</v>
      </c>
      <c r="N98" s="29">
        <f t="shared" si="3"/>
        <v>1</v>
      </c>
    </row>
    <row r="99" spans="2:16" ht="60">
      <c r="B99" s="30" t="s">
        <v>50</v>
      </c>
      <c r="C99" s="36">
        <v>650</v>
      </c>
      <c r="D99" s="12" t="s">
        <v>37</v>
      </c>
      <c r="E99" s="12" t="s">
        <v>43</v>
      </c>
      <c r="F99" s="12">
        <v>3510500</v>
      </c>
      <c r="G99" s="12"/>
      <c r="H99" s="13">
        <v>976.2</v>
      </c>
      <c r="I99" s="13">
        <v>12</v>
      </c>
      <c r="J99" s="13">
        <v>988.2</v>
      </c>
      <c r="K99" s="13">
        <v>255.71016999999998</v>
      </c>
      <c r="L99" s="13">
        <f>L100</f>
        <v>1243.9000000000001</v>
      </c>
      <c r="M99" s="13">
        <f>M100</f>
        <v>1243.9000000000001</v>
      </c>
      <c r="N99" s="29">
        <f t="shared" si="3"/>
        <v>1</v>
      </c>
    </row>
    <row r="100" spans="2:16" ht="51.75" customHeight="1">
      <c r="B100" s="30" t="s">
        <v>47</v>
      </c>
      <c r="C100" s="36">
        <v>650</v>
      </c>
      <c r="D100" s="12" t="s">
        <v>37</v>
      </c>
      <c r="E100" s="12" t="s">
        <v>43</v>
      </c>
      <c r="F100" s="12">
        <v>3510500</v>
      </c>
      <c r="G100" s="12">
        <v>810</v>
      </c>
      <c r="H100" s="13">
        <v>976.2</v>
      </c>
      <c r="I100" s="13">
        <v>12</v>
      </c>
      <c r="J100" s="13">
        <v>988.2</v>
      </c>
      <c r="K100" s="13">
        <v>255.71016999999998</v>
      </c>
      <c r="L100" s="13">
        <v>1243.9000000000001</v>
      </c>
      <c r="M100" s="13">
        <f>468.7+775.2</f>
        <v>1243.9000000000001</v>
      </c>
      <c r="N100" s="29">
        <f t="shared" si="3"/>
        <v>1</v>
      </c>
    </row>
    <row r="101" spans="2:16" ht="15">
      <c r="B101" s="30" t="s">
        <v>49</v>
      </c>
      <c r="C101" s="36">
        <v>650</v>
      </c>
      <c r="D101" s="12" t="s">
        <v>37</v>
      </c>
      <c r="E101" s="12" t="s">
        <v>43</v>
      </c>
      <c r="F101" s="12">
        <v>5222000</v>
      </c>
      <c r="G101" s="12"/>
      <c r="H101" s="13">
        <v>34280.800000000003</v>
      </c>
      <c r="I101" s="13">
        <v>0</v>
      </c>
      <c r="J101" s="13">
        <v>34280.800000000003</v>
      </c>
      <c r="K101" s="13">
        <v>1072.0220000000004</v>
      </c>
      <c r="L101" s="13">
        <f>L102+L106+L109</f>
        <v>41830.531000000003</v>
      </c>
      <c r="M101" s="13">
        <f>M102+M106+M109</f>
        <v>40874.6</v>
      </c>
      <c r="N101" s="29">
        <f t="shared" si="3"/>
        <v>0.97714752891853074</v>
      </c>
    </row>
    <row r="102" spans="2:16" ht="70.5" customHeight="1">
      <c r="B102" s="32" t="s">
        <v>143</v>
      </c>
      <c r="C102" s="37">
        <v>650</v>
      </c>
      <c r="D102" s="12" t="s">
        <v>37</v>
      </c>
      <c r="E102" s="12" t="s">
        <v>43</v>
      </c>
      <c r="F102" s="12">
        <v>5222100</v>
      </c>
      <c r="G102" s="12"/>
      <c r="H102" s="13">
        <v>34280.800000000003</v>
      </c>
      <c r="I102" s="13">
        <v>0</v>
      </c>
      <c r="J102" s="13">
        <v>34280.800000000003</v>
      </c>
      <c r="K102" s="13">
        <v>916.19100000000071</v>
      </c>
      <c r="L102" s="13">
        <f>SUM(L103:L105)</f>
        <v>35196.9</v>
      </c>
      <c r="M102" s="13">
        <f>SUM(M103:M105)</f>
        <v>34734</v>
      </c>
      <c r="N102" s="29">
        <f t="shared" si="3"/>
        <v>0.9868482735695473</v>
      </c>
    </row>
    <row r="103" spans="2:16" ht="51" customHeight="1">
      <c r="B103" s="30" t="s">
        <v>47</v>
      </c>
      <c r="C103" s="36">
        <v>650</v>
      </c>
      <c r="D103" s="12" t="s">
        <v>37</v>
      </c>
      <c r="E103" s="12" t="s">
        <v>43</v>
      </c>
      <c r="F103" s="12">
        <v>5222100</v>
      </c>
      <c r="G103" s="12">
        <v>810</v>
      </c>
      <c r="H103" s="13">
        <v>1514</v>
      </c>
      <c r="I103" s="13">
        <v>252.6</v>
      </c>
      <c r="J103" s="13">
        <v>1766.6</v>
      </c>
      <c r="K103" s="13">
        <v>-381.11900000000003</v>
      </c>
      <c r="L103" s="13">
        <v>1385.4</v>
      </c>
      <c r="M103" s="13">
        <f>1079+297</f>
        <v>1376</v>
      </c>
      <c r="N103" s="29">
        <f t="shared" si="3"/>
        <v>0.99321495596939502</v>
      </c>
    </row>
    <row r="104" spans="2:16" ht="45">
      <c r="B104" s="30" t="s">
        <v>44</v>
      </c>
      <c r="C104" s="36">
        <v>650</v>
      </c>
      <c r="D104" s="12" t="s">
        <v>37</v>
      </c>
      <c r="E104" s="12" t="s">
        <v>43</v>
      </c>
      <c r="F104" s="12">
        <v>5222100</v>
      </c>
      <c r="G104" s="12">
        <v>243</v>
      </c>
      <c r="H104" s="13">
        <v>0</v>
      </c>
      <c r="I104" s="13">
        <v>30038.2</v>
      </c>
      <c r="J104" s="13">
        <v>30038.2</v>
      </c>
      <c r="K104" s="13">
        <v>-4072.674</v>
      </c>
      <c r="L104" s="13">
        <v>25965.5</v>
      </c>
      <c r="M104" s="13">
        <v>25907</v>
      </c>
      <c r="N104" s="29">
        <f t="shared" si="3"/>
        <v>0.99774701045618219</v>
      </c>
    </row>
    <row r="105" spans="2:16" ht="30">
      <c r="B105" s="30" t="s">
        <v>7</v>
      </c>
      <c r="C105" s="36">
        <v>650</v>
      </c>
      <c r="D105" s="12" t="s">
        <v>37</v>
      </c>
      <c r="E105" s="12" t="s">
        <v>43</v>
      </c>
      <c r="F105" s="12">
        <v>5222100</v>
      </c>
      <c r="G105" s="12">
        <v>244</v>
      </c>
      <c r="H105" s="13">
        <v>32766.799999999999</v>
      </c>
      <c r="I105" s="13">
        <v>-30290.799999999999</v>
      </c>
      <c r="J105" s="13">
        <v>2476</v>
      </c>
      <c r="K105" s="13">
        <v>5369.9840000000004</v>
      </c>
      <c r="L105" s="13">
        <v>7846</v>
      </c>
      <c r="M105" s="13">
        <f>5404.4+2046.6</f>
        <v>7451</v>
      </c>
      <c r="N105" s="29">
        <f t="shared" si="3"/>
        <v>0.94965587560540399</v>
      </c>
    </row>
    <row r="106" spans="2:16" ht="51.75">
      <c r="B106" s="32" t="s">
        <v>144</v>
      </c>
      <c r="C106" s="37">
        <v>650</v>
      </c>
      <c r="D106" s="12" t="s">
        <v>37</v>
      </c>
      <c r="E106" s="12" t="s">
        <v>43</v>
      </c>
      <c r="F106" s="12">
        <v>7952500</v>
      </c>
      <c r="G106" s="12"/>
      <c r="H106" s="13">
        <v>0</v>
      </c>
      <c r="I106" s="13">
        <v>3500</v>
      </c>
      <c r="J106" s="13">
        <v>3500</v>
      </c>
      <c r="K106" s="13">
        <v>155.83099999999968</v>
      </c>
      <c r="L106" s="13">
        <f>SUM(L107:L108)</f>
        <v>3655.8309999999997</v>
      </c>
      <c r="M106" s="13">
        <f>SUM(M107:M108)</f>
        <v>3361.3999999999996</v>
      </c>
      <c r="N106" s="29">
        <f t="shared" si="3"/>
        <v>0.91946263380336779</v>
      </c>
      <c r="P106" s="2"/>
    </row>
    <row r="107" spans="2:16" ht="45">
      <c r="B107" s="30" t="s">
        <v>44</v>
      </c>
      <c r="C107" s="36">
        <v>650</v>
      </c>
      <c r="D107" s="12" t="s">
        <v>37</v>
      </c>
      <c r="E107" s="12" t="s">
        <v>43</v>
      </c>
      <c r="F107" s="12">
        <v>7952500</v>
      </c>
      <c r="G107" s="12">
        <v>243</v>
      </c>
      <c r="H107" s="13">
        <v>0</v>
      </c>
      <c r="I107" s="13">
        <v>3500</v>
      </c>
      <c r="J107" s="13">
        <v>3500</v>
      </c>
      <c r="K107" s="13">
        <v>-2553.86382</v>
      </c>
      <c r="L107" s="13">
        <v>946.13617999999997</v>
      </c>
      <c r="M107" s="13">
        <v>651.70000000000005</v>
      </c>
      <c r="N107" s="29">
        <f t="shared" si="3"/>
        <v>0.68880147887379184</v>
      </c>
      <c r="P107" s="24"/>
    </row>
    <row r="108" spans="2:16" ht="30">
      <c r="B108" s="30" t="s">
        <v>7</v>
      </c>
      <c r="C108" s="36">
        <v>650</v>
      </c>
      <c r="D108" s="12" t="s">
        <v>37</v>
      </c>
      <c r="E108" s="12" t="s">
        <v>43</v>
      </c>
      <c r="F108" s="12" t="s">
        <v>130</v>
      </c>
      <c r="G108" s="12" t="s">
        <v>25</v>
      </c>
      <c r="H108" s="13"/>
      <c r="I108" s="13"/>
      <c r="J108" s="13">
        <v>0</v>
      </c>
      <c r="K108" s="13">
        <v>2709.6948199999997</v>
      </c>
      <c r="L108" s="13">
        <v>2709.6948199999997</v>
      </c>
      <c r="M108" s="13">
        <v>2709.7</v>
      </c>
      <c r="N108" s="29">
        <f t="shared" si="3"/>
        <v>1.0000019116543908</v>
      </c>
      <c r="P108" s="2"/>
    </row>
    <row r="109" spans="2:16" ht="78.75">
      <c r="B109" s="31" t="s">
        <v>145</v>
      </c>
      <c r="C109" s="38">
        <v>650</v>
      </c>
      <c r="D109" s="12" t="s">
        <v>37</v>
      </c>
      <c r="E109" s="12" t="s">
        <v>43</v>
      </c>
      <c r="F109" s="12">
        <v>7953400</v>
      </c>
      <c r="G109" s="12"/>
      <c r="H109" s="13">
        <v>2977.8</v>
      </c>
      <c r="I109" s="13">
        <v>0</v>
      </c>
      <c r="J109" s="13">
        <v>2977.8</v>
      </c>
      <c r="K109" s="13">
        <v>0</v>
      </c>
      <c r="L109" s="13">
        <f>SUM(L110:L112)</f>
        <v>2977.8</v>
      </c>
      <c r="M109" s="13">
        <f>SUM(M110:M112)</f>
        <v>2779.2</v>
      </c>
      <c r="N109" s="29">
        <f t="shared" si="3"/>
        <v>0.93330646786217997</v>
      </c>
    </row>
    <row r="110" spans="2:16" ht="30">
      <c r="B110" s="30" t="s">
        <v>7</v>
      </c>
      <c r="C110" s="36">
        <v>650</v>
      </c>
      <c r="D110" s="12" t="s">
        <v>37</v>
      </c>
      <c r="E110" s="12" t="s">
        <v>43</v>
      </c>
      <c r="F110" s="12">
        <v>7953420</v>
      </c>
      <c r="G110" s="12">
        <v>244</v>
      </c>
      <c r="H110" s="13">
        <v>757.8</v>
      </c>
      <c r="I110" s="13">
        <v>0</v>
      </c>
      <c r="J110" s="13">
        <v>757.8</v>
      </c>
      <c r="K110" s="13">
        <v>0</v>
      </c>
      <c r="L110" s="13">
        <v>757.8</v>
      </c>
      <c r="M110" s="13">
        <v>757.8</v>
      </c>
      <c r="N110" s="29">
        <f t="shared" si="3"/>
        <v>1</v>
      </c>
    </row>
    <row r="111" spans="2:16" ht="30">
      <c r="B111" s="30" t="s">
        <v>7</v>
      </c>
      <c r="C111" s="36">
        <v>650</v>
      </c>
      <c r="D111" s="12" t="s">
        <v>37</v>
      </c>
      <c r="E111" s="12" t="s">
        <v>43</v>
      </c>
      <c r="F111" s="12">
        <v>7953400</v>
      </c>
      <c r="G111" s="12">
        <v>244</v>
      </c>
      <c r="H111" s="13">
        <v>89.7</v>
      </c>
      <c r="I111" s="13">
        <v>0</v>
      </c>
      <c r="J111" s="13">
        <v>89.7</v>
      </c>
      <c r="K111" s="13">
        <v>213.4</v>
      </c>
      <c r="L111" s="13">
        <v>303</v>
      </c>
      <c r="M111" s="13">
        <v>303</v>
      </c>
      <c r="N111" s="29">
        <f t="shared" si="3"/>
        <v>1</v>
      </c>
    </row>
    <row r="112" spans="2:16" ht="45">
      <c r="B112" s="30" t="s">
        <v>44</v>
      </c>
      <c r="C112" s="36">
        <v>650</v>
      </c>
      <c r="D112" s="12" t="s">
        <v>37</v>
      </c>
      <c r="E112" s="12" t="s">
        <v>43</v>
      </c>
      <c r="F112" s="12">
        <v>7953400</v>
      </c>
      <c r="G112" s="12">
        <v>243</v>
      </c>
      <c r="H112" s="13">
        <v>2130.3000000000002</v>
      </c>
      <c r="I112" s="13">
        <v>0</v>
      </c>
      <c r="J112" s="13">
        <v>2130.3000000000002</v>
      </c>
      <c r="K112" s="13">
        <v>-213.4</v>
      </c>
      <c r="L112" s="13">
        <v>1917</v>
      </c>
      <c r="M112" s="13">
        <v>1718.4</v>
      </c>
      <c r="N112" s="29">
        <f t="shared" si="3"/>
        <v>0.89640062597809078</v>
      </c>
    </row>
    <row r="113" spans="2:14" s="17" customFormat="1" ht="15">
      <c r="B113" s="28" t="s">
        <v>42</v>
      </c>
      <c r="C113" s="35">
        <v>650</v>
      </c>
      <c r="D113" s="15" t="s">
        <v>37</v>
      </c>
      <c r="E113" s="15" t="s">
        <v>1</v>
      </c>
      <c r="F113" s="15"/>
      <c r="G113" s="15"/>
      <c r="H113" s="16">
        <v>4798.1000000000004</v>
      </c>
      <c r="I113" s="16">
        <v>632.70000000000005</v>
      </c>
      <c r="J113" s="16">
        <v>5430.8</v>
      </c>
      <c r="K113" s="16">
        <v>156.76264000000003</v>
      </c>
      <c r="L113" s="16">
        <f>L115+L117+L119+L122</f>
        <v>5587.5730399999993</v>
      </c>
      <c r="M113" s="16">
        <f>M115+M117+M119+M122</f>
        <v>5587.6</v>
      </c>
      <c r="N113" s="29">
        <f t="shared" si="3"/>
        <v>1.0000048249928561</v>
      </c>
    </row>
    <row r="114" spans="2:14" ht="49.5" customHeight="1">
      <c r="B114" s="30" t="s">
        <v>41</v>
      </c>
      <c r="C114" s="36">
        <v>650</v>
      </c>
      <c r="D114" s="12" t="s">
        <v>37</v>
      </c>
      <c r="E114" s="12" t="s">
        <v>1</v>
      </c>
      <c r="F114" s="12">
        <v>6000100</v>
      </c>
      <c r="G114" s="12"/>
      <c r="H114" s="13">
        <v>2250</v>
      </c>
      <c r="I114" s="13">
        <v>313.2</v>
      </c>
      <c r="J114" s="13">
        <v>2563.1999999999998</v>
      </c>
      <c r="K114" s="13">
        <v>105.47304000000004</v>
      </c>
      <c r="L114" s="13">
        <f>L115</f>
        <v>2668.6730399999997</v>
      </c>
      <c r="M114" s="13">
        <f>M115</f>
        <v>2668.7</v>
      </c>
      <c r="N114" s="29">
        <f t="shared" si="3"/>
        <v>1.000010102399056</v>
      </c>
    </row>
    <row r="115" spans="2:14" ht="15">
      <c r="B115" s="30" t="s">
        <v>40</v>
      </c>
      <c r="C115" s="36">
        <v>650</v>
      </c>
      <c r="D115" s="12" t="s">
        <v>37</v>
      </c>
      <c r="E115" s="12" t="s">
        <v>1</v>
      </c>
      <c r="F115" s="12">
        <v>6000100</v>
      </c>
      <c r="G115" s="12"/>
      <c r="H115" s="13">
        <v>2250</v>
      </c>
      <c r="I115" s="13">
        <v>313.2</v>
      </c>
      <c r="J115" s="13">
        <v>2563.1999999999998</v>
      </c>
      <c r="K115" s="13">
        <v>105.47304000000004</v>
      </c>
      <c r="L115" s="13">
        <v>2668.6730399999997</v>
      </c>
      <c r="M115" s="13">
        <f>M116</f>
        <v>2668.7</v>
      </c>
      <c r="N115" s="29">
        <f t="shared" si="3"/>
        <v>1.000010102399056</v>
      </c>
    </row>
    <row r="116" spans="2:14" ht="30">
      <c r="B116" s="30" t="s">
        <v>7</v>
      </c>
      <c r="C116" s="36">
        <v>650</v>
      </c>
      <c r="D116" s="12" t="s">
        <v>37</v>
      </c>
      <c r="E116" s="12" t="s">
        <v>1</v>
      </c>
      <c r="F116" s="12">
        <v>6000100</v>
      </c>
      <c r="G116" s="12">
        <v>244</v>
      </c>
      <c r="H116" s="13">
        <v>2250</v>
      </c>
      <c r="I116" s="13">
        <v>313.2</v>
      </c>
      <c r="J116" s="13">
        <v>2563.1999999999998</v>
      </c>
      <c r="K116" s="13">
        <v>105.47304000000004</v>
      </c>
      <c r="L116" s="13">
        <v>2668.7</v>
      </c>
      <c r="M116" s="13">
        <f>2201.1+467.6</f>
        <v>2668.7</v>
      </c>
      <c r="N116" s="29">
        <f t="shared" si="3"/>
        <v>1</v>
      </c>
    </row>
    <row r="117" spans="2:14" ht="30">
      <c r="B117" s="30" t="s">
        <v>39</v>
      </c>
      <c r="C117" s="36">
        <v>650</v>
      </c>
      <c r="D117" s="12" t="s">
        <v>37</v>
      </c>
      <c r="E117" s="12" t="s">
        <v>1</v>
      </c>
      <c r="F117" s="12">
        <v>6000500</v>
      </c>
      <c r="G117" s="12"/>
      <c r="H117" s="13">
        <v>300</v>
      </c>
      <c r="I117" s="13">
        <v>180</v>
      </c>
      <c r="J117" s="13">
        <v>480</v>
      </c>
      <c r="K117" s="13">
        <v>241.28959999999998</v>
      </c>
      <c r="L117" s="13">
        <f>L118</f>
        <v>721.3</v>
      </c>
      <c r="M117" s="13">
        <f>M118</f>
        <v>721.3</v>
      </c>
      <c r="N117" s="29">
        <f t="shared" si="3"/>
        <v>1</v>
      </c>
    </row>
    <row r="118" spans="2:14" ht="30">
      <c r="B118" s="30" t="s">
        <v>7</v>
      </c>
      <c r="C118" s="36">
        <v>650</v>
      </c>
      <c r="D118" s="12" t="s">
        <v>37</v>
      </c>
      <c r="E118" s="12" t="s">
        <v>1</v>
      </c>
      <c r="F118" s="12">
        <v>6000500</v>
      </c>
      <c r="G118" s="12">
        <v>244</v>
      </c>
      <c r="H118" s="13">
        <v>300</v>
      </c>
      <c r="I118" s="13">
        <v>180</v>
      </c>
      <c r="J118" s="13">
        <v>480</v>
      </c>
      <c r="K118" s="13">
        <v>241.28959999999998</v>
      </c>
      <c r="L118" s="13">
        <v>721.3</v>
      </c>
      <c r="M118" s="13">
        <v>721.3</v>
      </c>
      <c r="N118" s="29">
        <f t="shared" si="3"/>
        <v>1</v>
      </c>
    </row>
    <row r="119" spans="2:14" ht="39">
      <c r="B119" s="32" t="s">
        <v>146</v>
      </c>
      <c r="C119" s="37">
        <v>650</v>
      </c>
      <c r="D119" s="12" t="s">
        <v>37</v>
      </c>
      <c r="E119" s="12" t="s">
        <v>1</v>
      </c>
      <c r="F119" s="12">
        <v>7951000</v>
      </c>
      <c r="G119" s="12"/>
      <c r="H119" s="13">
        <v>179.7</v>
      </c>
      <c r="I119" s="13">
        <v>139.5</v>
      </c>
      <c r="J119" s="13">
        <v>319.2</v>
      </c>
      <c r="K119" s="13">
        <v>-70</v>
      </c>
      <c r="L119" s="13">
        <f>L120+L121</f>
        <v>249.2</v>
      </c>
      <c r="M119" s="13">
        <f>M120+M121</f>
        <v>249.2</v>
      </c>
      <c r="N119" s="29">
        <f t="shared" si="3"/>
        <v>1</v>
      </c>
    </row>
    <row r="120" spans="2:14" ht="15">
      <c r="B120" s="30" t="s">
        <v>16</v>
      </c>
      <c r="C120" s="36">
        <v>650</v>
      </c>
      <c r="D120" s="12" t="s">
        <v>37</v>
      </c>
      <c r="E120" s="12" t="s">
        <v>1</v>
      </c>
      <c r="F120" s="12">
        <v>7951000</v>
      </c>
      <c r="G120" s="12">
        <v>111</v>
      </c>
      <c r="H120" s="13">
        <v>179.7</v>
      </c>
      <c r="I120" s="13">
        <v>125.2</v>
      </c>
      <c r="J120" s="13">
        <v>304.89999999999998</v>
      </c>
      <c r="K120" s="13">
        <v>-71.263999999999996</v>
      </c>
      <c r="L120" s="13">
        <v>233.6</v>
      </c>
      <c r="M120" s="13">
        <f>180+53.6</f>
        <v>233.6</v>
      </c>
      <c r="N120" s="29">
        <f t="shared" si="3"/>
        <v>1</v>
      </c>
    </row>
    <row r="121" spans="2:14" ht="30">
      <c r="B121" s="30" t="s">
        <v>7</v>
      </c>
      <c r="C121" s="36">
        <v>650</v>
      </c>
      <c r="D121" s="12" t="s">
        <v>37</v>
      </c>
      <c r="E121" s="12" t="s">
        <v>1</v>
      </c>
      <c r="F121" s="12">
        <v>7951000</v>
      </c>
      <c r="G121" s="12">
        <v>244</v>
      </c>
      <c r="H121" s="13">
        <v>0</v>
      </c>
      <c r="I121" s="13">
        <v>14.3</v>
      </c>
      <c r="J121" s="13">
        <v>14.3</v>
      </c>
      <c r="K121" s="13">
        <v>1.264</v>
      </c>
      <c r="L121" s="13">
        <v>15.6</v>
      </c>
      <c r="M121" s="13">
        <v>15.6</v>
      </c>
      <c r="N121" s="29">
        <f t="shared" si="3"/>
        <v>1</v>
      </c>
    </row>
    <row r="122" spans="2:14" ht="39">
      <c r="B122" s="32" t="s">
        <v>140</v>
      </c>
      <c r="C122" s="37">
        <v>650</v>
      </c>
      <c r="D122" s="12" t="s">
        <v>37</v>
      </c>
      <c r="E122" s="12" t="s">
        <v>1</v>
      </c>
      <c r="F122" s="12">
        <v>7952820</v>
      </c>
      <c r="G122" s="12"/>
      <c r="H122" s="13">
        <v>1948.4</v>
      </c>
      <c r="I122" s="13">
        <v>0</v>
      </c>
      <c r="J122" s="13">
        <v>1948.4</v>
      </c>
      <c r="K122" s="13">
        <v>0</v>
      </c>
      <c r="L122" s="13">
        <f>L123</f>
        <v>1948.4</v>
      </c>
      <c r="M122" s="13">
        <f>M123</f>
        <v>1948.4</v>
      </c>
      <c r="N122" s="29">
        <f t="shared" si="3"/>
        <v>1</v>
      </c>
    </row>
    <row r="123" spans="2:14" ht="30">
      <c r="B123" s="30" t="s">
        <v>7</v>
      </c>
      <c r="C123" s="36">
        <v>650</v>
      </c>
      <c r="D123" s="12" t="s">
        <v>37</v>
      </c>
      <c r="E123" s="12" t="s">
        <v>1</v>
      </c>
      <c r="F123" s="12">
        <v>7952820</v>
      </c>
      <c r="G123" s="12">
        <v>244</v>
      </c>
      <c r="H123" s="13">
        <v>1948.4</v>
      </c>
      <c r="I123" s="13">
        <v>0</v>
      </c>
      <c r="J123" s="13">
        <v>1948.4</v>
      </c>
      <c r="K123" s="13"/>
      <c r="L123" s="13">
        <v>1948.4</v>
      </c>
      <c r="M123" s="13">
        <v>1948.4</v>
      </c>
      <c r="N123" s="29">
        <f t="shared" si="3"/>
        <v>1</v>
      </c>
    </row>
    <row r="124" spans="2:14" s="17" customFormat="1" ht="15">
      <c r="B124" s="28" t="s">
        <v>36</v>
      </c>
      <c r="C124" s="35">
        <v>650</v>
      </c>
      <c r="D124" s="15" t="s">
        <v>26</v>
      </c>
      <c r="E124" s="15"/>
      <c r="F124" s="15"/>
      <c r="G124" s="15"/>
      <c r="H124" s="16">
        <v>18622.7</v>
      </c>
      <c r="I124" s="16">
        <v>568.5</v>
      </c>
      <c r="J124" s="16">
        <v>19191.2</v>
      </c>
      <c r="K124" s="16">
        <v>-4140.7260199999992</v>
      </c>
      <c r="L124" s="16">
        <f>L125</f>
        <v>15050.8</v>
      </c>
      <c r="M124" s="16">
        <f>M125</f>
        <v>15050.8</v>
      </c>
      <c r="N124" s="29">
        <f t="shared" si="3"/>
        <v>1</v>
      </c>
    </row>
    <row r="125" spans="2:14" s="17" customFormat="1" ht="15">
      <c r="B125" s="28" t="s">
        <v>35</v>
      </c>
      <c r="C125" s="35">
        <v>650</v>
      </c>
      <c r="D125" s="15" t="s">
        <v>26</v>
      </c>
      <c r="E125" s="15" t="s">
        <v>6</v>
      </c>
      <c r="F125" s="15"/>
      <c r="G125" s="15"/>
      <c r="H125" s="16">
        <v>18514.7</v>
      </c>
      <c r="I125" s="16">
        <v>568.5</v>
      </c>
      <c r="J125" s="16">
        <v>19083.2</v>
      </c>
      <c r="K125" s="16">
        <v>-4140.7260199999992</v>
      </c>
      <c r="L125" s="16">
        <f>L126+L144+L147+L149</f>
        <v>15050.8</v>
      </c>
      <c r="M125" s="16">
        <f>M126+M144+M147+M149</f>
        <v>15050.8</v>
      </c>
      <c r="N125" s="29">
        <f t="shared" si="3"/>
        <v>1</v>
      </c>
    </row>
    <row r="126" spans="2:14" ht="30">
      <c r="B126" s="30" t="s">
        <v>34</v>
      </c>
      <c r="C126" s="36">
        <v>650</v>
      </c>
      <c r="D126" s="12"/>
      <c r="E126" s="12"/>
      <c r="F126" s="12"/>
      <c r="G126" s="12"/>
      <c r="H126" s="13">
        <v>18622.7</v>
      </c>
      <c r="I126" s="13">
        <v>568.5</v>
      </c>
      <c r="J126" s="13">
        <v>19083.2</v>
      </c>
      <c r="K126" s="13">
        <v>-4314.7260199999992</v>
      </c>
      <c r="L126" s="13">
        <f>L127</f>
        <v>14768.599999999999</v>
      </c>
      <c r="M126" s="13">
        <f>M127</f>
        <v>14768.599999999999</v>
      </c>
      <c r="N126" s="29">
        <f t="shared" si="3"/>
        <v>1</v>
      </c>
    </row>
    <row r="127" spans="2:14" ht="30">
      <c r="B127" s="30" t="s">
        <v>17</v>
      </c>
      <c r="C127" s="36">
        <v>650</v>
      </c>
      <c r="D127" s="12" t="s">
        <v>26</v>
      </c>
      <c r="E127" s="12" t="s">
        <v>6</v>
      </c>
      <c r="F127" s="12">
        <v>4409900</v>
      </c>
      <c r="G127" s="12"/>
      <c r="H127" s="13">
        <v>18514.7</v>
      </c>
      <c r="I127" s="13">
        <v>568.5</v>
      </c>
      <c r="J127" s="13">
        <v>19083.2</v>
      </c>
      <c r="K127" s="13">
        <v>-4314.7260199999992</v>
      </c>
      <c r="L127" s="13">
        <f>L128+L134+L139</f>
        <v>14768.599999999999</v>
      </c>
      <c r="M127" s="13">
        <f>M128+M134+M139</f>
        <v>14768.599999999999</v>
      </c>
      <c r="N127" s="29">
        <f t="shared" si="3"/>
        <v>1</v>
      </c>
    </row>
    <row r="128" spans="2:14" ht="15">
      <c r="B128" s="30" t="s">
        <v>33</v>
      </c>
      <c r="C128" s="36">
        <v>650</v>
      </c>
      <c r="D128" s="12" t="s">
        <v>26</v>
      </c>
      <c r="E128" s="12" t="s">
        <v>6</v>
      </c>
      <c r="F128" s="12">
        <v>4409900</v>
      </c>
      <c r="G128" s="12"/>
      <c r="H128" s="13">
        <v>11886.8</v>
      </c>
      <c r="I128" s="13">
        <v>275.7</v>
      </c>
      <c r="J128" s="13">
        <v>12162.5</v>
      </c>
      <c r="K128" s="13">
        <v>-3847.6</v>
      </c>
      <c r="L128" s="13">
        <f>SUM(L129:L133)</f>
        <v>8314.9</v>
      </c>
      <c r="M128" s="13">
        <f>SUM(M129:M133)</f>
        <v>8314.9</v>
      </c>
      <c r="N128" s="29">
        <f t="shared" si="3"/>
        <v>1</v>
      </c>
    </row>
    <row r="129" spans="2:14" ht="15">
      <c r="B129" s="30" t="s">
        <v>16</v>
      </c>
      <c r="C129" s="36">
        <v>650</v>
      </c>
      <c r="D129" s="12" t="s">
        <v>26</v>
      </c>
      <c r="E129" s="12" t="s">
        <v>6</v>
      </c>
      <c r="F129" s="12">
        <v>4409900</v>
      </c>
      <c r="G129" s="12">
        <v>111</v>
      </c>
      <c r="H129" s="13">
        <v>9818.2999999999993</v>
      </c>
      <c r="I129" s="13">
        <v>-41.2</v>
      </c>
      <c r="J129" s="13">
        <v>9777.1</v>
      </c>
      <c r="K129" s="13">
        <v>-3869.7</v>
      </c>
      <c r="L129" s="13">
        <v>5907.4</v>
      </c>
      <c r="M129" s="13">
        <v>5907.4</v>
      </c>
      <c r="N129" s="29">
        <f t="shared" si="3"/>
        <v>1</v>
      </c>
    </row>
    <row r="130" spans="2:14" ht="30">
      <c r="B130" s="30" t="s">
        <v>10</v>
      </c>
      <c r="C130" s="36">
        <v>650</v>
      </c>
      <c r="D130" s="12" t="s">
        <v>26</v>
      </c>
      <c r="E130" s="12" t="s">
        <v>6</v>
      </c>
      <c r="F130" s="12">
        <v>4409900</v>
      </c>
      <c r="G130" s="12">
        <v>112</v>
      </c>
      <c r="H130" s="13">
        <v>375.9</v>
      </c>
      <c r="I130" s="13">
        <v>105</v>
      </c>
      <c r="J130" s="13">
        <v>480.9</v>
      </c>
      <c r="K130" s="13">
        <v>-31.3</v>
      </c>
      <c r="L130" s="13">
        <v>449.6</v>
      </c>
      <c r="M130" s="13">
        <v>449.6</v>
      </c>
      <c r="N130" s="29">
        <f t="shared" si="3"/>
        <v>1</v>
      </c>
    </row>
    <row r="131" spans="2:14" ht="45">
      <c r="B131" s="30" t="s">
        <v>15</v>
      </c>
      <c r="C131" s="36">
        <v>650</v>
      </c>
      <c r="D131" s="12" t="s">
        <v>26</v>
      </c>
      <c r="E131" s="12" t="s">
        <v>6</v>
      </c>
      <c r="F131" s="12">
        <v>4409900</v>
      </c>
      <c r="G131" s="12">
        <v>242</v>
      </c>
      <c r="H131" s="13">
        <v>54</v>
      </c>
      <c r="I131" s="13">
        <v>94.8</v>
      </c>
      <c r="J131" s="13">
        <v>148.80000000000001</v>
      </c>
      <c r="K131" s="13">
        <v>64.400000000000006</v>
      </c>
      <c r="L131" s="13">
        <v>213.2</v>
      </c>
      <c r="M131" s="13">
        <f>213.2</f>
        <v>213.2</v>
      </c>
      <c r="N131" s="29">
        <f t="shared" si="3"/>
        <v>1</v>
      </c>
    </row>
    <row r="132" spans="2:14" ht="30">
      <c r="B132" s="30" t="s">
        <v>7</v>
      </c>
      <c r="C132" s="36">
        <v>650</v>
      </c>
      <c r="D132" s="12" t="s">
        <v>26</v>
      </c>
      <c r="E132" s="12" t="s">
        <v>6</v>
      </c>
      <c r="F132" s="12">
        <v>4409900</v>
      </c>
      <c r="G132" s="12">
        <v>244</v>
      </c>
      <c r="H132" s="13">
        <v>1600.3</v>
      </c>
      <c r="I132" s="13">
        <v>117</v>
      </c>
      <c r="J132" s="13">
        <v>1717.3</v>
      </c>
      <c r="K132" s="13">
        <v>7.1</v>
      </c>
      <c r="L132" s="13">
        <v>1724.4</v>
      </c>
      <c r="M132" s="13">
        <v>1724.4</v>
      </c>
      <c r="N132" s="29">
        <f t="shared" si="3"/>
        <v>1</v>
      </c>
    </row>
    <row r="133" spans="2:14" ht="30">
      <c r="B133" s="30" t="s">
        <v>14</v>
      </c>
      <c r="C133" s="36">
        <v>650</v>
      </c>
      <c r="D133" s="12" t="s">
        <v>26</v>
      </c>
      <c r="E133" s="12" t="s">
        <v>6</v>
      </c>
      <c r="F133" s="12">
        <v>4409900</v>
      </c>
      <c r="G133" s="12">
        <v>852</v>
      </c>
      <c r="H133" s="13">
        <v>38.4</v>
      </c>
      <c r="I133" s="13">
        <v>0</v>
      </c>
      <c r="J133" s="13">
        <v>38.4</v>
      </c>
      <c r="K133" s="13">
        <v>-18.100000000000001</v>
      </c>
      <c r="L133" s="13">
        <v>20.3</v>
      </c>
      <c r="M133" s="13">
        <v>20.3</v>
      </c>
      <c r="N133" s="29">
        <f t="shared" si="3"/>
        <v>1</v>
      </c>
    </row>
    <row r="134" spans="2:14" ht="15">
      <c r="B134" s="30" t="s">
        <v>32</v>
      </c>
      <c r="C134" s="36">
        <v>650</v>
      </c>
      <c r="D134" s="12" t="s">
        <v>26</v>
      </c>
      <c r="E134" s="12" t="s">
        <v>6</v>
      </c>
      <c r="F134" s="12">
        <v>4410000</v>
      </c>
      <c r="G134" s="12"/>
      <c r="H134" s="13">
        <v>1069.0999999999999</v>
      </c>
      <c r="I134" s="13">
        <v>56.3</v>
      </c>
      <c r="J134" s="13">
        <v>1125.4000000000001</v>
      </c>
      <c r="K134" s="13">
        <v>-27.048359999999988</v>
      </c>
      <c r="L134" s="13">
        <f>SUM(L135:L138)</f>
        <v>1098.4000000000001</v>
      </c>
      <c r="M134" s="13">
        <f>SUM(M135:M138)</f>
        <v>1098.4000000000001</v>
      </c>
      <c r="N134" s="29">
        <f t="shared" si="3"/>
        <v>1</v>
      </c>
    </row>
    <row r="135" spans="2:14" ht="15">
      <c r="B135" s="30" t="s">
        <v>16</v>
      </c>
      <c r="C135" s="36">
        <v>650</v>
      </c>
      <c r="D135" s="12" t="s">
        <v>26</v>
      </c>
      <c r="E135" s="12" t="s">
        <v>6</v>
      </c>
      <c r="F135" s="12">
        <v>4419900</v>
      </c>
      <c r="G135" s="12">
        <v>111</v>
      </c>
      <c r="H135" s="13">
        <v>743.2</v>
      </c>
      <c r="I135" s="13">
        <v>0</v>
      </c>
      <c r="J135" s="13">
        <v>743.2</v>
      </c>
      <c r="K135" s="13">
        <v>-2.9838599999999862</v>
      </c>
      <c r="L135" s="13">
        <v>740.2</v>
      </c>
      <c r="M135" s="13">
        <v>740.2</v>
      </c>
      <c r="N135" s="29">
        <f t="shared" si="3"/>
        <v>1</v>
      </c>
    </row>
    <row r="136" spans="2:14" ht="30">
      <c r="B136" s="30" t="s">
        <v>10</v>
      </c>
      <c r="C136" s="36">
        <v>650</v>
      </c>
      <c r="D136" s="12" t="s">
        <v>26</v>
      </c>
      <c r="E136" s="12" t="s">
        <v>6</v>
      </c>
      <c r="F136" s="12">
        <v>4419900</v>
      </c>
      <c r="G136" s="12">
        <v>112</v>
      </c>
      <c r="H136" s="13">
        <v>30</v>
      </c>
      <c r="I136" s="13">
        <v>8.1</v>
      </c>
      <c r="J136" s="13">
        <v>38.1</v>
      </c>
      <c r="K136" s="13">
        <v>3.5999999999985449E-3</v>
      </c>
      <c r="L136" s="13">
        <v>38.200000000000003</v>
      </c>
      <c r="M136" s="13">
        <v>38.200000000000003</v>
      </c>
      <c r="N136" s="29">
        <f t="shared" si="3"/>
        <v>1</v>
      </c>
    </row>
    <row r="137" spans="2:14" ht="45">
      <c r="B137" s="30" t="s">
        <v>15</v>
      </c>
      <c r="C137" s="36">
        <v>650</v>
      </c>
      <c r="D137" s="12" t="s">
        <v>26</v>
      </c>
      <c r="E137" s="12" t="s">
        <v>6</v>
      </c>
      <c r="F137" s="12">
        <v>4419900</v>
      </c>
      <c r="G137" s="12">
        <v>242</v>
      </c>
      <c r="H137" s="13">
        <v>5</v>
      </c>
      <c r="I137" s="13">
        <v>0</v>
      </c>
      <c r="J137" s="13">
        <v>5</v>
      </c>
      <c r="K137" s="13">
        <v>-6.4099999999998542E-3</v>
      </c>
      <c r="L137" s="13">
        <v>5</v>
      </c>
      <c r="M137" s="13">
        <v>5</v>
      </c>
      <c r="N137" s="29">
        <f t="shared" ref="N137:N175" si="4">M137/L137</f>
        <v>1</v>
      </c>
    </row>
    <row r="138" spans="2:14" ht="30">
      <c r="B138" s="30" t="s">
        <v>7</v>
      </c>
      <c r="C138" s="36">
        <v>650</v>
      </c>
      <c r="D138" s="12" t="s">
        <v>26</v>
      </c>
      <c r="E138" s="12" t="s">
        <v>6</v>
      </c>
      <c r="F138" s="12">
        <v>4419900</v>
      </c>
      <c r="G138" s="12">
        <v>244</v>
      </c>
      <c r="H138" s="13">
        <v>290.89999999999998</v>
      </c>
      <c r="I138" s="13">
        <v>48.2</v>
      </c>
      <c r="J138" s="13">
        <v>339.1</v>
      </c>
      <c r="K138" s="13">
        <v>-24.061690000000002</v>
      </c>
      <c r="L138" s="13">
        <v>315</v>
      </c>
      <c r="M138" s="13">
        <v>315</v>
      </c>
      <c r="N138" s="29">
        <f t="shared" si="4"/>
        <v>1</v>
      </c>
    </row>
    <row r="139" spans="2:14" ht="15">
      <c r="B139" s="30" t="s">
        <v>31</v>
      </c>
      <c r="C139" s="36">
        <v>650</v>
      </c>
      <c r="D139" s="12" t="s">
        <v>26</v>
      </c>
      <c r="E139" s="12" t="s">
        <v>6</v>
      </c>
      <c r="F139" s="12">
        <v>4420000</v>
      </c>
      <c r="G139" s="12"/>
      <c r="H139" s="13">
        <v>5558.8</v>
      </c>
      <c r="I139" s="13">
        <v>236.5</v>
      </c>
      <c r="J139" s="13">
        <v>5795.3</v>
      </c>
      <c r="K139" s="13">
        <v>-440.07765999999958</v>
      </c>
      <c r="L139" s="13">
        <f>SUM(L140:L143)</f>
        <v>5355.3</v>
      </c>
      <c r="M139" s="13">
        <f>SUM(M140:M143)</f>
        <v>5355.3</v>
      </c>
      <c r="N139" s="29">
        <f t="shared" si="4"/>
        <v>1</v>
      </c>
    </row>
    <row r="140" spans="2:14" ht="15">
      <c r="B140" s="30" t="s">
        <v>16</v>
      </c>
      <c r="C140" s="36">
        <v>650</v>
      </c>
      <c r="D140" s="12" t="s">
        <v>26</v>
      </c>
      <c r="E140" s="12" t="s">
        <v>6</v>
      </c>
      <c r="F140" s="12">
        <v>4429900</v>
      </c>
      <c r="G140" s="12">
        <v>111</v>
      </c>
      <c r="H140" s="13">
        <v>4709.2</v>
      </c>
      <c r="I140" s="13">
        <v>-17.8</v>
      </c>
      <c r="J140" s="13">
        <v>4691.3999999999996</v>
      </c>
      <c r="K140" s="13">
        <v>-611.14444999999967</v>
      </c>
      <c r="L140" s="13">
        <v>4080.3</v>
      </c>
      <c r="M140" s="13">
        <v>4080.3</v>
      </c>
      <c r="N140" s="29">
        <f t="shared" si="4"/>
        <v>1</v>
      </c>
    </row>
    <row r="141" spans="2:14" ht="30">
      <c r="B141" s="30" t="s">
        <v>10</v>
      </c>
      <c r="C141" s="36">
        <v>650</v>
      </c>
      <c r="D141" s="12" t="s">
        <v>26</v>
      </c>
      <c r="E141" s="12" t="s">
        <v>6</v>
      </c>
      <c r="F141" s="12">
        <v>4429900</v>
      </c>
      <c r="G141" s="12">
        <v>112</v>
      </c>
      <c r="H141" s="13">
        <v>224</v>
      </c>
      <c r="I141" s="13">
        <v>156.19999999999999</v>
      </c>
      <c r="J141" s="13">
        <v>380.2</v>
      </c>
      <c r="K141" s="13">
        <v>-15.024299999999988</v>
      </c>
      <c r="L141" s="13">
        <v>271.2</v>
      </c>
      <c r="M141" s="13">
        <v>271.2</v>
      </c>
      <c r="N141" s="29">
        <f t="shared" si="4"/>
        <v>1</v>
      </c>
    </row>
    <row r="142" spans="2:14" ht="45">
      <c r="B142" s="30" t="s">
        <v>15</v>
      </c>
      <c r="C142" s="36">
        <v>650</v>
      </c>
      <c r="D142" s="12" t="s">
        <v>26</v>
      </c>
      <c r="E142" s="12" t="s">
        <v>6</v>
      </c>
      <c r="F142" s="12">
        <v>4429900</v>
      </c>
      <c r="G142" s="12">
        <v>242</v>
      </c>
      <c r="H142" s="13">
        <v>20</v>
      </c>
      <c r="I142" s="13">
        <v>0</v>
      </c>
      <c r="J142" s="13">
        <v>20</v>
      </c>
      <c r="K142" s="13">
        <v>7.2265699999999997</v>
      </c>
      <c r="L142" s="13">
        <v>27.2</v>
      </c>
      <c r="M142" s="13">
        <v>27.2</v>
      </c>
      <c r="N142" s="29">
        <f t="shared" si="4"/>
        <v>1</v>
      </c>
    </row>
    <row r="143" spans="2:14" ht="30">
      <c r="B143" s="30" t="s">
        <v>7</v>
      </c>
      <c r="C143" s="36">
        <v>650</v>
      </c>
      <c r="D143" s="12" t="s">
        <v>26</v>
      </c>
      <c r="E143" s="12" t="s">
        <v>6</v>
      </c>
      <c r="F143" s="12">
        <v>4429900</v>
      </c>
      <c r="G143" s="12">
        <v>244</v>
      </c>
      <c r="H143" s="13">
        <v>605.6</v>
      </c>
      <c r="I143" s="13">
        <v>98.1</v>
      </c>
      <c r="J143" s="13">
        <v>703.7</v>
      </c>
      <c r="K143" s="13">
        <v>178.86452000000006</v>
      </c>
      <c r="L143" s="13">
        <v>976.6</v>
      </c>
      <c r="M143" s="13">
        <v>976.6</v>
      </c>
      <c r="N143" s="29">
        <f t="shared" si="4"/>
        <v>1</v>
      </c>
    </row>
    <row r="144" spans="2:14" ht="51.75">
      <c r="B144" s="32" t="s">
        <v>147</v>
      </c>
      <c r="C144" s="37">
        <v>650</v>
      </c>
      <c r="D144" s="12" t="s">
        <v>26</v>
      </c>
      <c r="E144" s="12" t="s">
        <v>6</v>
      </c>
      <c r="F144" s="12" t="s">
        <v>29</v>
      </c>
      <c r="G144" s="12"/>
      <c r="H144" s="13">
        <v>108</v>
      </c>
      <c r="I144" s="13">
        <v>0</v>
      </c>
      <c r="J144" s="13">
        <v>108</v>
      </c>
      <c r="K144" s="13">
        <v>0</v>
      </c>
      <c r="L144" s="13">
        <f>SUM(L145:L146)</f>
        <v>108.2</v>
      </c>
      <c r="M144" s="13">
        <f>SUM(M145:M146)</f>
        <v>108.2</v>
      </c>
      <c r="N144" s="29">
        <f t="shared" si="4"/>
        <v>1</v>
      </c>
    </row>
    <row r="145" spans="2:14" ht="30">
      <c r="B145" s="30" t="s">
        <v>7</v>
      </c>
      <c r="C145" s="36">
        <v>650</v>
      </c>
      <c r="D145" s="12" t="s">
        <v>26</v>
      </c>
      <c r="E145" s="12" t="s">
        <v>6</v>
      </c>
      <c r="F145" s="12" t="s">
        <v>30</v>
      </c>
      <c r="G145" s="12">
        <v>244</v>
      </c>
      <c r="H145" s="13">
        <v>39</v>
      </c>
      <c r="I145" s="13">
        <v>0</v>
      </c>
      <c r="J145" s="13">
        <v>39</v>
      </c>
      <c r="K145" s="13">
        <v>0</v>
      </c>
      <c r="L145" s="13">
        <v>39.200000000000003</v>
      </c>
      <c r="M145" s="13">
        <v>39.200000000000003</v>
      </c>
      <c r="N145" s="29">
        <f t="shared" si="4"/>
        <v>1</v>
      </c>
    </row>
    <row r="146" spans="2:14" ht="30">
      <c r="B146" s="30" t="s">
        <v>7</v>
      </c>
      <c r="C146" s="36">
        <v>650</v>
      </c>
      <c r="D146" s="12" t="s">
        <v>26</v>
      </c>
      <c r="E146" s="12" t="s">
        <v>6</v>
      </c>
      <c r="F146" s="12" t="s">
        <v>29</v>
      </c>
      <c r="G146" s="12">
        <v>244</v>
      </c>
      <c r="H146" s="13">
        <v>69</v>
      </c>
      <c r="I146" s="13">
        <v>0</v>
      </c>
      <c r="J146" s="13">
        <v>69</v>
      </c>
      <c r="K146" s="13">
        <v>0</v>
      </c>
      <c r="L146" s="13">
        <v>69</v>
      </c>
      <c r="M146" s="13">
        <v>69</v>
      </c>
      <c r="N146" s="29">
        <f t="shared" si="4"/>
        <v>1</v>
      </c>
    </row>
    <row r="147" spans="2:14" ht="39">
      <c r="B147" s="32" t="s">
        <v>146</v>
      </c>
      <c r="C147" s="37">
        <v>650</v>
      </c>
      <c r="D147" s="12" t="s">
        <v>26</v>
      </c>
      <c r="E147" s="12" t="s">
        <v>6</v>
      </c>
      <c r="F147" s="12" t="s">
        <v>27</v>
      </c>
      <c r="G147" s="12"/>
      <c r="H147" s="13"/>
      <c r="I147" s="13"/>
      <c r="J147" s="13">
        <v>0</v>
      </c>
      <c r="K147" s="13">
        <v>70</v>
      </c>
      <c r="L147" s="13">
        <v>70</v>
      </c>
      <c r="M147" s="13">
        <f>M148</f>
        <v>70</v>
      </c>
      <c r="N147" s="29">
        <f t="shared" si="4"/>
        <v>1</v>
      </c>
    </row>
    <row r="148" spans="2:14" ht="30">
      <c r="B148" s="30" t="s">
        <v>7</v>
      </c>
      <c r="C148" s="36">
        <v>650</v>
      </c>
      <c r="D148" s="12" t="s">
        <v>26</v>
      </c>
      <c r="E148" s="12" t="s">
        <v>6</v>
      </c>
      <c r="F148" s="12" t="s">
        <v>27</v>
      </c>
      <c r="G148" s="12" t="s">
        <v>25</v>
      </c>
      <c r="H148" s="13"/>
      <c r="I148" s="13"/>
      <c r="J148" s="13">
        <v>0</v>
      </c>
      <c r="K148" s="13">
        <v>70</v>
      </c>
      <c r="L148" s="13">
        <v>70</v>
      </c>
      <c r="M148" s="13">
        <v>70</v>
      </c>
      <c r="N148" s="29">
        <f t="shared" si="4"/>
        <v>1</v>
      </c>
    </row>
    <row r="149" spans="2:14" ht="51.75">
      <c r="B149" s="32" t="s">
        <v>142</v>
      </c>
      <c r="C149" s="37">
        <v>650</v>
      </c>
      <c r="D149" s="12" t="s">
        <v>26</v>
      </c>
      <c r="E149" s="12" t="s">
        <v>6</v>
      </c>
      <c r="F149" s="12" t="s">
        <v>12</v>
      </c>
      <c r="G149" s="12"/>
      <c r="H149" s="13"/>
      <c r="I149" s="13"/>
      <c r="J149" s="13">
        <v>0</v>
      </c>
      <c r="K149" s="13">
        <v>104</v>
      </c>
      <c r="L149" s="13">
        <v>104</v>
      </c>
      <c r="M149" s="13">
        <f>M150</f>
        <v>104</v>
      </c>
      <c r="N149" s="29">
        <f t="shared" si="4"/>
        <v>1</v>
      </c>
    </row>
    <row r="150" spans="2:14" ht="30">
      <c r="B150" s="30" t="s">
        <v>7</v>
      </c>
      <c r="C150" s="36">
        <v>650</v>
      </c>
      <c r="D150" s="12" t="s">
        <v>26</v>
      </c>
      <c r="E150" s="12" t="s">
        <v>6</v>
      </c>
      <c r="F150" s="12" t="s">
        <v>12</v>
      </c>
      <c r="G150" s="12" t="s">
        <v>25</v>
      </c>
      <c r="H150" s="13"/>
      <c r="I150" s="13"/>
      <c r="J150" s="13">
        <v>0</v>
      </c>
      <c r="K150" s="13">
        <v>104</v>
      </c>
      <c r="L150" s="13">
        <v>104</v>
      </c>
      <c r="M150" s="13">
        <v>104</v>
      </c>
      <c r="N150" s="29">
        <f t="shared" si="4"/>
        <v>1</v>
      </c>
    </row>
    <row r="151" spans="2:14" s="17" customFormat="1" ht="15">
      <c r="B151" s="28" t="s">
        <v>24</v>
      </c>
      <c r="C151" s="35">
        <v>650</v>
      </c>
      <c r="D151" s="15">
        <v>10</v>
      </c>
      <c r="E151" s="15"/>
      <c r="F151" s="15"/>
      <c r="G151" s="15"/>
      <c r="H151" s="16">
        <v>300</v>
      </c>
      <c r="I151" s="16">
        <v>0</v>
      </c>
      <c r="J151" s="16">
        <v>300</v>
      </c>
      <c r="K151" s="16">
        <v>0</v>
      </c>
      <c r="L151" s="16">
        <v>300</v>
      </c>
      <c r="M151" s="16">
        <f>M152</f>
        <v>300</v>
      </c>
      <c r="N151" s="29">
        <f t="shared" si="4"/>
        <v>1</v>
      </c>
    </row>
    <row r="152" spans="2:14" s="17" customFormat="1" ht="15">
      <c r="B152" s="28" t="s">
        <v>23</v>
      </c>
      <c r="C152" s="35">
        <v>650</v>
      </c>
      <c r="D152" s="15">
        <v>10</v>
      </c>
      <c r="E152" s="15" t="s">
        <v>6</v>
      </c>
      <c r="F152" s="15"/>
      <c r="G152" s="15"/>
      <c r="H152" s="16">
        <v>300</v>
      </c>
      <c r="I152" s="16">
        <v>0</v>
      </c>
      <c r="J152" s="16">
        <v>300</v>
      </c>
      <c r="K152" s="16">
        <v>0</v>
      </c>
      <c r="L152" s="16">
        <v>300</v>
      </c>
      <c r="M152" s="16">
        <f>M153</f>
        <v>300</v>
      </c>
      <c r="N152" s="29">
        <f t="shared" si="4"/>
        <v>1</v>
      </c>
    </row>
    <row r="153" spans="2:14" ht="45">
      <c r="B153" s="30" t="s">
        <v>22</v>
      </c>
      <c r="C153" s="36">
        <v>650</v>
      </c>
      <c r="D153" s="12">
        <v>10</v>
      </c>
      <c r="E153" s="12" t="s">
        <v>6</v>
      </c>
      <c r="F153" s="12">
        <v>4910100</v>
      </c>
      <c r="G153" s="12"/>
      <c r="H153" s="13">
        <v>300</v>
      </c>
      <c r="I153" s="13">
        <v>0</v>
      </c>
      <c r="J153" s="13">
        <v>300</v>
      </c>
      <c r="K153" s="13">
        <v>0</v>
      </c>
      <c r="L153" s="13">
        <v>300</v>
      </c>
      <c r="M153" s="13">
        <f>M154</f>
        <v>300</v>
      </c>
      <c r="N153" s="29">
        <f t="shared" si="4"/>
        <v>1</v>
      </c>
    </row>
    <row r="154" spans="2:14" ht="45">
      <c r="B154" s="30" t="s">
        <v>21</v>
      </c>
      <c r="C154" s="36">
        <v>650</v>
      </c>
      <c r="D154" s="12">
        <v>10</v>
      </c>
      <c r="E154" s="12" t="s">
        <v>6</v>
      </c>
      <c r="F154" s="12">
        <v>4910100</v>
      </c>
      <c r="G154" s="12">
        <v>321</v>
      </c>
      <c r="H154" s="13">
        <v>300</v>
      </c>
      <c r="I154" s="13">
        <v>0</v>
      </c>
      <c r="J154" s="13">
        <v>300</v>
      </c>
      <c r="K154" s="13">
        <v>0</v>
      </c>
      <c r="L154" s="13">
        <v>300</v>
      </c>
      <c r="M154" s="13">
        <v>300</v>
      </c>
      <c r="N154" s="29">
        <f t="shared" si="4"/>
        <v>1</v>
      </c>
    </row>
    <row r="155" spans="2:14" s="17" customFormat="1" ht="15">
      <c r="B155" s="28" t="s">
        <v>20</v>
      </c>
      <c r="C155" s="35">
        <v>650</v>
      </c>
      <c r="D155" s="15">
        <v>11</v>
      </c>
      <c r="E155" s="15"/>
      <c r="F155" s="15"/>
      <c r="G155" s="15"/>
      <c r="H155" s="16">
        <v>31409.5</v>
      </c>
      <c r="I155" s="16">
        <v>482.2</v>
      </c>
      <c r="J155" s="16">
        <v>31891.7</v>
      </c>
      <c r="K155" s="16">
        <v>3783.4640900000009</v>
      </c>
      <c r="L155" s="16">
        <f>L156</f>
        <v>35675.1</v>
      </c>
      <c r="M155" s="16">
        <f>M156</f>
        <v>35313.699999999997</v>
      </c>
      <c r="N155" s="29">
        <f t="shared" si="4"/>
        <v>0.98986968501840211</v>
      </c>
    </row>
    <row r="156" spans="2:14" s="17" customFormat="1" ht="15">
      <c r="B156" s="28" t="s">
        <v>19</v>
      </c>
      <c r="C156" s="35">
        <v>650</v>
      </c>
      <c r="D156" s="15">
        <v>11</v>
      </c>
      <c r="E156" s="15" t="s">
        <v>6</v>
      </c>
      <c r="F156" s="15"/>
      <c r="G156" s="15"/>
      <c r="H156" s="16">
        <v>31299.5</v>
      </c>
      <c r="I156" s="16">
        <v>482.2</v>
      </c>
      <c r="J156" s="16">
        <v>31891.7</v>
      </c>
      <c r="K156" s="16">
        <v>3783.4640900000009</v>
      </c>
      <c r="L156" s="16">
        <f>L157+L164+L166+L168</f>
        <v>35675.1</v>
      </c>
      <c r="M156" s="16">
        <f>M157+M164+M166+M168</f>
        <v>35313.699999999997</v>
      </c>
      <c r="N156" s="29">
        <f t="shared" si="4"/>
        <v>0.98986968501840211</v>
      </c>
    </row>
    <row r="157" spans="2:14" ht="60">
      <c r="B157" s="30" t="s">
        <v>18</v>
      </c>
      <c r="C157" s="36">
        <v>650</v>
      </c>
      <c r="D157" s="12">
        <v>11</v>
      </c>
      <c r="E157" s="12" t="s">
        <v>6</v>
      </c>
      <c r="F157" s="12"/>
      <c r="G157" s="12"/>
      <c r="H157" s="13"/>
      <c r="I157" s="13"/>
      <c r="J157" s="13">
        <v>31751.7</v>
      </c>
      <c r="K157" s="13">
        <v>3689.9640900000009</v>
      </c>
      <c r="L157" s="13">
        <f>L158</f>
        <v>35441.599999999999</v>
      </c>
      <c r="M157" s="13">
        <f>M158</f>
        <v>35080.199999999997</v>
      </c>
      <c r="N157" s="29">
        <f t="shared" si="4"/>
        <v>0.98980294343370501</v>
      </c>
    </row>
    <row r="158" spans="2:14" ht="30">
      <c r="B158" s="30" t="s">
        <v>17</v>
      </c>
      <c r="C158" s="36">
        <v>650</v>
      </c>
      <c r="D158" s="12">
        <v>11</v>
      </c>
      <c r="E158" s="12" t="s">
        <v>6</v>
      </c>
      <c r="F158" s="12">
        <v>4829900</v>
      </c>
      <c r="G158" s="12"/>
      <c r="H158" s="13">
        <v>31269.5</v>
      </c>
      <c r="I158" s="13">
        <v>482.2</v>
      </c>
      <c r="J158" s="13">
        <v>31751.7</v>
      </c>
      <c r="K158" s="13">
        <v>3689.9640900000009</v>
      </c>
      <c r="L158" s="13">
        <f>SUM(L159:L163)</f>
        <v>35441.599999999999</v>
      </c>
      <c r="M158" s="13">
        <f>SUM(M159:M163)</f>
        <v>35080.199999999997</v>
      </c>
      <c r="N158" s="29">
        <f t="shared" si="4"/>
        <v>0.98980294343370501</v>
      </c>
    </row>
    <row r="159" spans="2:14" ht="15">
      <c r="B159" s="30" t="s">
        <v>16</v>
      </c>
      <c r="C159" s="36">
        <v>650</v>
      </c>
      <c r="D159" s="12">
        <v>11</v>
      </c>
      <c r="E159" s="12" t="s">
        <v>6</v>
      </c>
      <c r="F159" s="12">
        <v>4829900</v>
      </c>
      <c r="G159" s="12">
        <v>111</v>
      </c>
      <c r="H159" s="13">
        <v>25386.5</v>
      </c>
      <c r="I159" s="13">
        <v>-4</v>
      </c>
      <c r="J159" s="13">
        <v>25382.5</v>
      </c>
      <c r="K159" s="13">
        <v>2779.1431400000015</v>
      </c>
      <c r="L159" s="13">
        <v>28161.599999999999</v>
      </c>
      <c r="M159" s="13">
        <v>28161.599999999999</v>
      </c>
      <c r="N159" s="29">
        <f t="shared" si="4"/>
        <v>1</v>
      </c>
    </row>
    <row r="160" spans="2:14" ht="30">
      <c r="B160" s="30" t="s">
        <v>10</v>
      </c>
      <c r="C160" s="36">
        <v>650</v>
      </c>
      <c r="D160" s="12">
        <v>11</v>
      </c>
      <c r="E160" s="12" t="s">
        <v>6</v>
      </c>
      <c r="F160" s="12">
        <v>4829900</v>
      </c>
      <c r="G160" s="12">
        <v>112</v>
      </c>
      <c r="H160" s="13">
        <v>536.6</v>
      </c>
      <c r="I160" s="13">
        <v>195</v>
      </c>
      <c r="J160" s="13">
        <v>731.6</v>
      </c>
      <c r="K160" s="13">
        <v>-13.011769999999997</v>
      </c>
      <c r="L160" s="13">
        <v>718.6</v>
      </c>
      <c r="M160" s="13">
        <v>718.6</v>
      </c>
      <c r="N160" s="29">
        <f t="shared" si="4"/>
        <v>1</v>
      </c>
    </row>
    <row r="161" spans="2:14" ht="45">
      <c r="B161" s="30" t="s">
        <v>15</v>
      </c>
      <c r="C161" s="36">
        <v>650</v>
      </c>
      <c r="D161" s="12">
        <v>11</v>
      </c>
      <c r="E161" s="12" t="s">
        <v>6</v>
      </c>
      <c r="F161" s="12">
        <v>4829900</v>
      </c>
      <c r="G161" s="12">
        <v>242</v>
      </c>
      <c r="H161" s="13">
        <v>91.5</v>
      </c>
      <c r="I161" s="13">
        <v>6</v>
      </c>
      <c r="J161" s="13">
        <v>97.5</v>
      </c>
      <c r="K161" s="13">
        <v>-4.3126399999999991</v>
      </c>
      <c r="L161" s="13">
        <v>93.2</v>
      </c>
      <c r="M161" s="13">
        <v>93.2</v>
      </c>
      <c r="N161" s="29">
        <f t="shared" si="4"/>
        <v>1</v>
      </c>
    </row>
    <row r="162" spans="2:14" ht="30">
      <c r="B162" s="30" t="s">
        <v>7</v>
      </c>
      <c r="C162" s="36">
        <v>650</v>
      </c>
      <c r="D162" s="12">
        <v>11</v>
      </c>
      <c r="E162" s="12" t="s">
        <v>6</v>
      </c>
      <c r="F162" s="12">
        <v>4829900</v>
      </c>
      <c r="G162" s="12">
        <v>244</v>
      </c>
      <c r="H162" s="13">
        <v>5172.3999999999996</v>
      </c>
      <c r="I162" s="13">
        <v>285.2</v>
      </c>
      <c r="J162" s="13">
        <v>5457.6</v>
      </c>
      <c r="K162" s="13">
        <v>924.01039999999989</v>
      </c>
      <c r="L162" s="13">
        <v>6381.6</v>
      </c>
      <c r="M162" s="13">
        <v>6020.2</v>
      </c>
      <c r="N162" s="29">
        <f t="shared" si="4"/>
        <v>0.94336843424846428</v>
      </c>
    </row>
    <row r="163" spans="2:14" ht="30">
      <c r="B163" s="30" t="s">
        <v>14</v>
      </c>
      <c r="C163" s="36">
        <v>650</v>
      </c>
      <c r="D163" s="12">
        <v>11</v>
      </c>
      <c r="E163" s="12" t="s">
        <v>6</v>
      </c>
      <c r="F163" s="12">
        <v>4829900</v>
      </c>
      <c r="G163" s="12">
        <v>852</v>
      </c>
      <c r="H163" s="13">
        <v>82.5</v>
      </c>
      <c r="I163" s="13">
        <v>0</v>
      </c>
      <c r="J163" s="13">
        <v>82.5</v>
      </c>
      <c r="K163" s="13">
        <v>4.1349600000000066</v>
      </c>
      <c r="L163" s="13">
        <v>86.6</v>
      </c>
      <c r="M163" s="13">
        <v>86.6</v>
      </c>
      <c r="N163" s="29">
        <f t="shared" si="4"/>
        <v>1</v>
      </c>
    </row>
    <row r="164" spans="2:14" ht="51.75">
      <c r="B164" s="32" t="s">
        <v>142</v>
      </c>
      <c r="C164" s="37">
        <v>650</v>
      </c>
      <c r="D164" s="12">
        <v>11</v>
      </c>
      <c r="E164" s="12" t="s">
        <v>6</v>
      </c>
      <c r="F164" s="12" t="s">
        <v>12</v>
      </c>
      <c r="G164" s="12"/>
      <c r="H164" s="13">
        <v>0</v>
      </c>
      <c r="I164" s="13">
        <v>0</v>
      </c>
      <c r="J164" s="13">
        <v>0</v>
      </c>
      <c r="K164" s="13">
        <v>93.5</v>
      </c>
      <c r="L164" s="13">
        <f>L165</f>
        <v>93.5</v>
      </c>
      <c r="M164" s="13">
        <f>M165</f>
        <v>93.5</v>
      </c>
      <c r="N164" s="29">
        <f t="shared" si="4"/>
        <v>1</v>
      </c>
    </row>
    <row r="165" spans="2:14" ht="30">
      <c r="B165" s="30" t="s">
        <v>7</v>
      </c>
      <c r="C165" s="36">
        <v>650</v>
      </c>
      <c r="D165" s="12">
        <v>11</v>
      </c>
      <c r="E165" s="12" t="s">
        <v>6</v>
      </c>
      <c r="F165" s="12" t="s">
        <v>12</v>
      </c>
      <c r="G165" s="12">
        <v>244</v>
      </c>
      <c r="H165" s="13">
        <v>0</v>
      </c>
      <c r="I165" s="14"/>
      <c r="J165" s="13">
        <v>0</v>
      </c>
      <c r="K165" s="13">
        <v>93.5</v>
      </c>
      <c r="L165" s="13">
        <v>93.5</v>
      </c>
      <c r="M165" s="13">
        <v>93.5</v>
      </c>
      <c r="N165" s="29">
        <f t="shared" si="4"/>
        <v>1</v>
      </c>
    </row>
    <row r="166" spans="2:14" ht="39">
      <c r="B166" s="32" t="s">
        <v>148</v>
      </c>
      <c r="C166" s="37">
        <v>650</v>
      </c>
      <c r="D166" s="12">
        <v>11</v>
      </c>
      <c r="E166" s="12" t="s">
        <v>6</v>
      </c>
      <c r="F166" s="12">
        <v>7951000</v>
      </c>
      <c r="G166" s="12"/>
      <c r="H166" s="13">
        <v>30</v>
      </c>
      <c r="I166" s="13">
        <v>0</v>
      </c>
      <c r="J166" s="13">
        <v>30</v>
      </c>
      <c r="K166" s="13">
        <v>0</v>
      </c>
      <c r="L166" s="13">
        <f>L167</f>
        <v>30</v>
      </c>
      <c r="M166" s="13">
        <f>M167</f>
        <v>30</v>
      </c>
      <c r="N166" s="29">
        <f t="shared" si="4"/>
        <v>1</v>
      </c>
    </row>
    <row r="167" spans="2:14" ht="30">
      <c r="B167" s="30" t="s">
        <v>10</v>
      </c>
      <c r="C167" s="36">
        <v>650</v>
      </c>
      <c r="D167" s="12">
        <v>11</v>
      </c>
      <c r="E167" s="12" t="s">
        <v>6</v>
      </c>
      <c r="F167" s="12">
        <v>7951000</v>
      </c>
      <c r="G167" s="12" t="s">
        <v>9</v>
      </c>
      <c r="H167" s="13"/>
      <c r="I167" s="13"/>
      <c r="J167" s="13">
        <v>0</v>
      </c>
      <c r="K167" s="13">
        <v>2.7</v>
      </c>
      <c r="L167" s="13">
        <v>30</v>
      </c>
      <c r="M167" s="13">
        <v>30</v>
      </c>
      <c r="N167" s="29">
        <f t="shared" si="4"/>
        <v>1</v>
      </c>
    </row>
    <row r="168" spans="2:14" ht="51.75">
      <c r="B168" s="32" t="s">
        <v>147</v>
      </c>
      <c r="C168" s="37">
        <v>650</v>
      </c>
      <c r="D168" s="12">
        <v>11</v>
      </c>
      <c r="E168" s="12" t="s">
        <v>6</v>
      </c>
      <c r="F168" s="12">
        <v>7950900</v>
      </c>
      <c r="G168" s="12"/>
      <c r="H168" s="13">
        <v>110</v>
      </c>
      <c r="I168" s="13">
        <v>0</v>
      </c>
      <c r="J168" s="13">
        <v>110</v>
      </c>
      <c r="K168" s="13">
        <v>0</v>
      </c>
      <c r="L168" s="13">
        <f>SUM(L169:L170)</f>
        <v>110</v>
      </c>
      <c r="M168" s="13">
        <f>SUM(M169:M170)</f>
        <v>110</v>
      </c>
      <c r="N168" s="29">
        <f t="shared" si="4"/>
        <v>1</v>
      </c>
    </row>
    <row r="169" spans="2:14" ht="30">
      <c r="B169" s="30" t="s">
        <v>7</v>
      </c>
      <c r="C169" s="36">
        <v>650</v>
      </c>
      <c r="D169" s="12">
        <v>11</v>
      </c>
      <c r="E169" s="12" t="s">
        <v>6</v>
      </c>
      <c r="F169" s="12">
        <v>7950900</v>
      </c>
      <c r="G169" s="12">
        <v>244</v>
      </c>
      <c r="H169" s="13">
        <v>40</v>
      </c>
      <c r="I169" s="13">
        <v>0</v>
      </c>
      <c r="J169" s="13">
        <v>40</v>
      </c>
      <c r="K169" s="13">
        <v>0</v>
      </c>
      <c r="L169" s="13">
        <v>40</v>
      </c>
      <c r="M169" s="13">
        <v>40</v>
      </c>
      <c r="N169" s="29">
        <f t="shared" si="4"/>
        <v>1</v>
      </c>
    </row>
    <row r="170" spans="2:14" ht="30">
      <c r="B170" s="30" t="s">
        <v>7</v>
      </c>
      <c r="C170" s="36">
        <v>650</v>
      </c>
      <c r="D170" s="12">
        <v>11</v>
      </c>
      <c r="E170" s="12" t="s">
        <v>6</v>
      </c>
      <c r="F170" s="12">
        <v>7950920</v>
      </c>
      <c r="G170" s="12">
        <v>244</v>
      </c>
      <c r="H170" s="13">
        <v>70</v>
      </c>
      <c r="I170" s="13">
        <v>0</v>
      </c>
      <c r="J170" s="13">
        <v>70</v>
      </c>
      <c r="K170" s="13">
        <v>0</v>
      </c>
      <c r="L170" s="13">
        <v>70</v>
      </c>
      <c r="M170" s="13">
        <v>70</v>
      </c>
      <c r="N170" s="29">
        <f t="shared" si="4"/>
        <v>1</v>
      </c>
    </row>
    <row r="171" spans="2:14" s="17" customFormat="1" ht="43.5">
      <c r="B171" s="28" t="s">
        <v>5</v>
      </c>
      <c r="C171" s="35">
        <v>650</v>
      </c>
      <c r="D171" s="15">
        <v>14</v>
      </c>
      <c r="E171" s="15"/>
      <c r="F171" s="15"/>
      <c r="G171" s="15"/>
      <c r="H171" s="16">
        <v>183</v>
      </c>
      <c r="I171" s="16">
        <v>0</v>
      </c>
      <c r="J171" s="16">
        <v>183</v>
      </c>
      <c r="K171" s="16">
        <v>-0.6</v>
      </c>
      <c r="L171" s="16">
        <v>182.4</v>
      </c>
      <c r="M171" s="16">
        <f>M172</f>
        <v>182.4</v>
      </c>
      <c r="N171" s="29">
        <f t="shared" si="4"/>
        <v>1</v>
      </c>
    </row>
    <row r="172" spans="2:14" s="17" customFormat="1" ht="57.75">
      <c r="B172" s="28" t="s">
        <v>4</v>
      </c>
      <c r="C172" s="35">
        <v>650</v>
      </c>
      <c r="D172" s="15">
        <v>14</v>
      </c>
      <c r="E172" s="15" t="s">
        <v>1</v>
      </c>
      <c r="F172" s="15"/>
      <c r="G172" s="15"/>
      <c r="H172" s="16">
        <v>183</v>
      </c>
      <c r="I172" s="16">
        <v>0</v>
      </c>
      <c r="J172" s="16">
        <v>183</v>
      </c>
      <c r="K172" s="16">
        <v>-0.6</v>
      </c>
      <c r="L172" s="16">
        <v>182.4</v>
      </c>
      <c r="M172" s="16">
        <f>M173</f>
        <v>182.4</v>
      </c>
      <c r="N172" s="29">
        <f t="shared" si="4"/>
        <v>1</v>
      </c>
    </row>
    <row r="173" spans="2:14" ht="45">
      <c r="B173" s="30" t="s">
        <v>3</v>
      </c>
      <c r="C173" s="36">
        <v>650</v>
      </c>
      <c r="D173" s="12">
        <v>14</v>
      </c>
      <c r="E173" s="12" t="s">
        <v>1</v>
      </c>
      <c r="F173" s="12">
        <v>5210600</v>
      </c>
      <c r="G173" s="12"/>
      <c r="H173" s="13">
        <v>183</v>
      </c>
      <c r="I173" s="13">
        <v>0</v>
      </c>
      <c r="J173" s="13">
        <v>183</v>
      </c>
      <c r="K173" s="13">
        <v>-0.6</v>
      </c>
      <c r="L173" s="13">
        <v>182.4</v>
      </c>
      <c r="M173" s="13">
        <f>M174</f>
        <v>182.4</v>
      </c>
      <c r="N173" s="29">
        <f t="shared" si="4"/>
        <v>1</v>
      </c>
    </row>
    <row r="174" spans="2:14" ht="15">
      <c r="B174" s="30" t="s">
        <v>2</v>
      </c>
      <c r="C174" s="36">
        <v>650</v>
      </c>
      <c r="D174" s="12">
        <v>14</v>
      </c>
      <c r="E174" s="12" t="s">
        <v>1</v>
      </c>
      <c r="F174" s="12">
        <v>5210600</v>
      </c>
      <c r="G174" s="12">
        <v>540</v>
      </c>
      <c r="H174" s="13">
        <v>183</v>
      </c>
      <c r="I174" s="13">
        <v>0</v>
      </c>
      <c r="J174" s="13">
        <v>183</v>
      </c>
      <c r="K174" s="13">
        <v>-0.6</v>
      </c>
      <c r="L174" s="13">
        <v>182.4</v>
      </c>
      <c r="M174" s="13">
        <v>182.4</v>
      </c>
      <c r="N174" s="29">
        <f t="shared" si="4"/>
        <v>1</v>
      </c>
    </row>
    <row r="175" spans="2:14" s="17" customFormat="1" ht="15">
      <c r="B175" s="28" t="s">
        <v>0</v>
      </c>
      <c r="C175" s="35"/>
      <c r="D175" s="15"/>
      <c r="E175" s="15"/>
      <c r="F175" s="15"/>
      <c r="G175" s="15"/>
      <c r="H175" s="16">
        <v>163828.5</v>
      </c>
      <c r="I175" s="16">
        <v>18526.099999999999</v>
      </c>
      <c r="J175" s="16">
        <v>182354.6</v>
      </c>
      <c r="K175" s="16">
        <v>10036.764790000001</v>
      </c>
      <c r="L175" s="16">
        <f>L8+L48+L54+L62+L86+L124+L151+L155+L171</f>
        <v>192391.39658</v>
      </c>
      <c r="M175" s="16">
        <f>M8+M48+M54+M62+M86+M124+M151+M155+M171</f>
        <v>189960.29253999997</v>
      </c>
      <c r="N175" s="29">
        <f t="shared" si="4"/>
        <v>0.98736375907022877</v>
      </c>
    </row>
    <row r="176" spans="2:14" hidden="1">
      <c r="L176" s="2">
        <v>192391.4</v>
      </c>
      <c r="M176" s="2">
        <v>189960.3</v>
      </c>
    </row>
  </sheetData>
  <mergeCells count="1">
    <mergeCell ref="B5:N5"/>
  </mergeCells>
  <pageMargins left="0.16" right="0.12" top="0.16" bottom="0.1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2 Р и ПР 2013</vt:lpstr>
      <vt:lpstr>прил 3 ассигнования 2013</vt:lpstr>
      <vt:lpstr>прил 4 ведомственная 2013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2014-03-21T03:56:38Z</cp:lastPrinted>
  <dcterms:created xsi:type="dcterms:W3CDTF">2013-12-27T08:00:16Z</dcterms:created>
  <dcterms:modified xsi:type="dcterms:W3CDTF">2014-04-22T05:16:20Z</dcterms:modified>
</cp:coreProperties>
</file>